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gorg-my.sharepoint.com/personal/alicebouley_segweb_org/Documents/Documents/_Richards SP/07_Folignati-07/wetransfer-a36703/"/>
    </mc:Choice>
  </mc:AlternateContent>
  <xr:revisionPtr revIDLastSave="1" documentId="13_ncr:1_{EE580102-B9AF-40F8-8363-6E5708A2B0BB}" xr6:coauthVersionLast="47" xr6:coauthVersionMax="47" xr10:uidLastSave="{AD30F722-DDD3-4859-9C71-85007782BFD6}"/>
  <bookViews>
    <workbookView xWindow="-120" yWindow="-120" windowWidth="29040" windowHeight="15840" xr2:uid="{BFE17F84-D6C0-48A5-8E25-3492448528F9}"/>
  </bookViews>
  <sheets>
    <sheet name="Content of suppl. mat. 1" sheetId="1" r:id="rId1"/>
    <sheet name="Bulk rock composition" sheetId="2" r:id="rId2"/>
    <sheet name="Sulfide composition EPMA-EDS" sheetId="3" r:id="rId3"/>
    <sheet name="Sulfide composition LAICPMS" sheetId="4" r:id="rId4"/>
    <sheet name="Host min. composition EPM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E17" i="2"/>
  <c r="C17" i="2"/>
</calcChain>
</file>

<file path=xl/sharedStrings.xml><?xml version="1.0" encoding="utf-8"?>
<sst xmlns="http://schemas.openxmlformats.org/spreadsheetml/2006/main" count="1282" uniqueCount="313">
  <si>
    <t xml:space="preserve">1. Major elements and L.O.I. of representative RP lavas and hbl-rich cognate enclave </t>
  </si>
  <si>
    <t>2. EPMA and EDS magmatic sulfide dataset (spreadsheet corresponding to Table 3 in the main text)</t>
  </si>
  <si>
    <t>3. LA-ICPMS magmatic sulfide dataset (spreadsheet corresponding to Table 4 in the main text)</t>
  </si>
  <si>
    <t>Contents:</t>
  </si>
  <si>
    <t>4. EPMA host mineral dataset (spreadsheet corresponding to Table 5 in the main text)</t>
  </si>
  <si>
    <t>SA 10</t>
  </si>
  <si>
    <t>25x25</t>
  </si>
  <si>
    <t>hbl</t>
  </si>
  <si>
    <t>EPMA</t>
  </si>
  <si>
    <t>s2</t>
  </si>
  <si>
    <t>30x20</t>
  </si>
  <si>
    <t>unmixed with Pb-rich 3x3 micron globule</t>
  </si>
  <si>
    <t>"</t>
  </si>
  <si>
    <t>unmixed1</t>
  </si>
  <si>
    <t>s3</t>
  </si>
  <si>
    <t>20x20</t>
  </si>
  <si>
    <t>polygonal</t>
  </si>
  <si>
    <t>s4</t>
  </si>
  <si>
    <t>polygonal. unmixed</t>
  </si>
  <si>
    <t>bdl</t>
  </si>
  <si>
    <t>Cb-Cp</t>
  </si>
  <si>
    <t>Po-Cb</t>
  </si>
  <si>
    <t>Pb-sulfide</t>
  </si>
  <si>
    <t>Cp-Bn</t>
  </si>
  <si>
    <t>Cp</t>
  </si>
  <si>
    <t>s5</t>
  </si>
  <si>
    <t>s6</t>
  </si>
  <si>
    <t>s7</t>
  </si>
  <si>
    <t>homogeneous</t>
  </si>
  <si>
    <t>Cb</t>
  </si>
  <si>
    <t>s8</t>
  </si>
  <si>
    <t>unmixed</t>
  </si>
  <si>
    <t>s19</t>
  </si>
  <si>
    <t>s20</t>
  </si>
  <si>
    <t>s21</t>
  </si>
  <si>
    <t>PA 20</t>
  </si>
  <si>
    <t>s9</t>
  </si>
  <si>
    <t>10x10</t>
  </si>
  <si>
    <t>cpx</t>
  </si>
  <si>
    <t>Po</t>
  </si>
  <si>
    <t>s10</t>
  </si>
  <si>
    <t>5x5</t>
  </si>
  <si>
    <t>s11</t>
  </si>
  <si>
    <t>s12</t>
  </si>
  <si>
    <t>s13</t>
  </si>
  <si>
    <t>PA 14</t>
  </si>
  <si>
    <t>s14</t>
  </si>
  <si>
    <t>s15</t>
  </si>
  <si>
    <t>opx</t>
  </si>
  <si>
    <t>s16</t>
  </si>
  <si>
    <t>homogeneous/unmixed? rounded shape</t>
  </si>
  <si>
    <t>s17</t>
  </si>
  <si>
    <t>s18</t>
  </si>
  <si>
    <t>m1</t>
  </si>
  <si>
    <t>30x30</t>
  </si>
  <si>
    <t>EDS</t>
  </si>
  <si>
    <t>m2</t>
  </si>
  <si>
    <t>polygonal; unmixed</t>
  </si>
  <si>
    <t>m3</t>
  </si>
  <si>
    <t>15x15</t>
  </si>
  <si>
    <t>Pb-Cu-sulfide</t>
  </si>
  <si>
    <t>unmixed2</t>
  </si>
  <si>
    <t>m4</t>
  </si>
  <si>
    <t>3x3</t>
  </si>
  <si>
    <t>pl</t>
  </si>
  <si>
    <t>Cb--Cp</t>
  </si>
  <si>
    <t>m5</t>
  </si>
  <si>
    <t>35x35</t>
  </si>
  <si>
    <t>homogeneous, curved boundaries with co-trapped glass</t>
  </si>
  <si>
    <t>polygonal, unmixed</t>
  </si>
  <si>
    <t>unmixed, with Pb-rich globule</t>
  </si>
  <si>
    <t>unmixed, with lamellae</t>
  </si>
  <si>
    <t>homogeneous, trapped with melt</t>
  </si>
  <si>
    <t>homogeneous, irregular shape</t>
  </si>
  <si>
    <t>homogeneous, rounded</t>
  </si>
  <si>
    <t>polygonal, homogeneous</t>
  </si>
  <si>
    <t>polygonal, Pb-rich unmixing</t>
  </si>
  <si>
    <t>m6</t>
  </si>
  <si>
    <t>Ag-Cu-sulfide</t>
  </si>
  <si>
    <t>m7</t>
  </si>
  <si>
    <t>fs1</t>
  </si>
  <si>
    <t>fs2</t>
  </si>
  <si>
    <t>20x10</t>
  </si>
  <si>
    <t>fs3</t>
  </si>
  <si>
    <t>20x15</t>
  </si>
  <si>
    <t>fs4</t>
  </si>
  <si>
    <t>fs6</t>
  </si>
  <si>
    <t>fs7</t>
  </si>
  <si>
    <t>15x10</t>
  </si>
  <si>
    <t>fs8</t>
  </si>
  <si>
    <t>25x20</t>
  </si>
  <si>
    <t>fs9</t>
  </si>
  <si>
    <t>fs11</t>
  </si>
  <si>
    <t>fs10</t>
  </si>
  <si>
    <t>fs12</t>
  </si>
  <si>
    <t>PA 13</t>
  </si>
  <si>
    <t>m8</t>
  </si>
  <si>
    <t>6x6</t>
  </si>
  <si>
    <t>m34</t>
  </si>
  <si>
    <t>m35</t>
  </si>
  <si>
    <t>m9</t>
  </si>
  <si>
    <t>8x8</t>
  </si>
  <si>
    <t>m10</t>
  </si>
  <si>
    <t>m11</t>
  </si>
  <si>
    <t>m12</t>
  </si>
  <si>
    <t>7x10</t>
  </si>
  <si>
    <t>m13</t>
  </si>
  <si>
    <t>10x15</t>
  </si>
  <si>
    <t>m14</t>
  </si>
  <si>
    <t>m15</t>
  </si>
  <si>
    <t>m16</t>
  </si>
  <si>
    <t>5x10</t>
  </si>
  <si>
    <t>m17</t>
  </si>
  <si>
    <t>m18</t>
  </si>
  <si>
    <t>m19</t>
  </si>
  <si>
    <t>polygonal, unmixed with Cu-rich and Ag-rich sulfides</t>
  </si>
  <si>
    <t>polygonal, unmixed, trapped with glass and apatite</t>
  </si>
  <si>
    <t>homogeneous, approx, rounded</t>
  </si>
  <si>
    <t>homogeneous, irregular/amoeboid shape</t>
  </si>
  <si>
    <t>homogeneous, polygonal</t>
  </si>
  <si>
    <t>homogeneous, rounded, irregular shape</t>
  </si>
  <si>
    <t>homogeneous, amoeboid</t>
  </si>
  <si>
    <t>ls5</t>
  </si>
  <si>
    <t>ls6</t>
  </si>
  <si>
    <t>ls7</t>
  </si>
  <si>
    <t>10x5</t>
  </si>
  <si>
    <t>ls9</t>
  </si>
  <si>
    <t>ls10</t>
  </si>
  <si>
    <t>ls12</t>
  </si>
  <si>
    <t>PA 23</t>
  </si>
  <si>
    <t>m20</t>
  </si>
  <si>
    <t>m36</t>
  </si>
  <si>
    <t>5x15</t>
  </si>
  <si>
    <t>m21</t>
  </si>
  <si>
    <t>8x10</t>
  </si>
  <si>
    <t>m22</t>
  </si>
  <si>
    <t>m23</t>
  </si>
  <si>
    <t>SA 7</t>
  </si>
  <si>
    <t>m24</t>
  </si>
  <si>
    <t>m25</t>
  </si>
  <si>
    <t>m27</t>
  </si>
  <si>
    <t>m28</t>
  </si>
  <si>
    <t>SA 15</t>
  </si>
  <si>
    <t>m29</t>
  </si>
  <si>
    <t>PA 15</t>
  </si>
  <si>
    <t>m30</t>
  </si>
  <si>
    <t>Ni-Cu sulfide</t>
  </si>
  <si>
    <t>m31</t>
  </si>
  <si>
    <t>m32</t>
  </si>
  <si>
    <t>m33</t>
  </si>
  <si>
    <t>rounded, unmixed</t>
  </si>
  <si>
    <t>rounded, amoeboid, unmixed</t>
  </si>
  <si>
    <t>Host rock id</t>
  </si>
  <si>
    <t>Sulfide id</t>
  </si>
  <si>
    <t>Sulfide type</t>
  </si>
  <si>
    <t>Size (micron)</t>
  </si>
  <si>
    <t>Host mineral</t>
  </si>
  <si>
    <t>Sulfide description</t>
  </si>
  <si>
    <t>Fe wt%</t>
  </si>
  <si>
    <t>S</t>
  </si>
  <si>
    <t>Co</t>
  </si>
  <si>
    <t>Ni</t>
  </si>
  <si>
    <t>Zn</t>
  </si>
  <si>
    <t>Cu</t>
  </si>
  <si>
    <t>Ag</t>
  </si>
  <si>
    <t>Pb</t>
  </si>
  <si>
    <t>total</t>
  </si>
  <si>
    <t>Fe at%</t>
  </si>
  <si>
    <t>Fe/(S+Fe)</t>
  </si>
  <si>
    <r>
      <t>EPMA/EDS</t>
    </r>
    <r>
      <rPr>
        <vertAlign val="superscript"/>
        <sz val="10"/>
        <color rgb="FF000000"/>
        <rFont val="Calibri"/>
        <family val="2"/>
        <scheme val="minor"/>
      </rPr>
      <t>(1)</t>
    </r>
  </si>
  <si>
    <t>Analysis</t>
  </si>
  <si>
    <t>Sulfide</t>
  </si>
  <si>
    <t>spot size</t>
  </si>
  <si>
    <t>V</t>
  </si>
  <si>
    <t>Mn</t>
  </si>
  <si>
    <t>Fe</t>
  </si>
  <si>
    <t>As</t>
  </si>
  <si>
    <t>Se</t>
  </si>
  <si>
    <t>Mo</t>
  </si>
  <si>
    <t>Rh</t>
  </si>
  <si>
    <t>Pd</t>
  </si>
  <si>
    <t>Cd</t>
  </si>
  <si>
    <t>Sn</t>
  </si>
  <si>
    <t>Sb</t>
  </si>
  <si>
    <t>Te</t>
  </si>
  <si>
    <t>Pt</t>
  </si>
  <si>
    <t>Au</t>
  </si>
  <si>
    <t>Tl</t>
  </si>
  <si>
    <t>Bi</t>
  </si>
  <si>
    <t>aa_1</t>
  </si>
  <si>
    <t>10µm</t>
  </si>
  <si>
    <t>-</t>
  </si>
  <si>
    <t>aa_2</t>
  </si>
  <si>
    <t>aa_3</t>
  </si>
  <si>
    <t>aa_4</t>
  </si>
  <si>
    <t>aa_5</t>
  </si>
  <si>
    <t>aa_6</t>
  </si>
  <si>
    <t>aa_7</t>
  </si>
  <si>
    <t>aa_8</t>
  </si>
  <si>
    <t>aa_9</t>
  </si>
  <si>
    <t>aa_10</t>
  </si>
  <si>
    <t>aa_11</t>
  </si>
  <si>
    <t>aa_12</t>
  </si>
  <si>
    <t>aa_13</t>
  </si>
  <si>
    <t>aa_14</t>
  </si>
  <si>
    <t>5µm</t>
  </si>
  <si>
    <t>aa_15</t>
  </si>
  <si>
    <t>8µm</t>
  </si>
  <si>
    <t>aa_16</t>
  </si>
  <si>
    <t>aa_17</t>
  </si>
  <si>
    <t>aa_18</t>
  </si>
  <si>
    <t>aa_19</t>
  </si>
  <si>
    <t>aa_20</t>
  </si>
  <si>
    <t>aa_21</t>
  </si>
  <si>
    <t>Mean Type 1 [9]</t>
  </si>
  <si>
    <t>Mean Type 2 [12]</t>
  </si>
  <si>
    <t>MASS-1 (n = 7)</t>
  </si>
  <si>
    <t>Error (in %)</t>
  </si>
  <si>
    <t>Detection Limit</t>
  </si>
  <si>
    <t>4,,8</t>
  </si>
  <si>
    <t>2. EPMA and EDS magmatic sulfide dataset (spreadsheet corresponding to Table 3 in the main text). (1) EDS analyses are normalized to 100 by the software used; (2) classification based on Cu content following Georgatou et al. (2018)</t>
  </si>
  <si>
    <r>
      <t>Classification</t>
    </r>
    <r>
      <rPr>
        <vertAlign val="superscript"/>
        <sz val="10"/>
        <color rgb="FF000000"/>
        <rFont val="Calibri"/>
        <family val="2"/>
        <scheme val="minor"/>
      </rPr>
      <t>(2)</t>
    </r>
  </si>
  <si>
    <t>SA10-fS1</t>
  </si>
  <si>
    <t>SA10-fS2</t>
  </si>
  <si>
    <t>SA10-fS3</t>
  </si>
  <si>
    <t>SA10-fS4</t>
  </si>
  <si>
    <t>SA10-fS6</t>
  </si>
  <si>
    <t>SA10-fS7</t>
  </si>
  <si>
    <t>SA10-fS8</t>
  </si>
  <si>
    <t>SA10-fS10</t>
  </si>
  <si>
    <t>SA10-fS9</t>
  </si>
  <si>
    <t>SA10-fS11</t>
  </si>
  <si>
    <t>SA10-fS12</t>
  </si>
  <si>
    <t>PA20-lS1</t>
  </si>
  <si>
    <t>PA20-lS2</t>
  </si>
  <si>
    <t>PA20-lS3</t>
  </si>
  <si>
    <t>PA20-lS4</t>
  </si>
  <si>
    <t>PA20-lS5</t>
  </si>
  <si>
    <t>PA20-lS6</t>
  </si>
  <si>
    <t>PA20-lS7</t>
  </si>
  <si>
    <t>PA20-lS9</t>
  </si>
  <si>
    <t>PA20-lS11</t>
  </si>
  <si>
    <t>PA20-lS12</t>
  </si>
  <si>
    <t>MnO</t>
  </si>
  <si>
    <t>MgO</t>
  </si>
  <si>
    <t>CaO</t>
  </si>
  <si>
    <t>LOI</t>
  </si>
  <si>
    <t>SiO2 wt%</t>
  </si>
  <si>
    <t>TiO2</t>
  </si>
  <si>
    <t>Al2O3</t>
  </si>
  <si>
    <t>Fe2O3t</t>
  </si>
  <si>
    <t>Na2O</t>
  </si>
  <si>
    <t>K2O</t>
  </si>
  <si>
    <t>P2O5</t>
  </si>
  <si>
    <t>SA10</t>
  </si>
  <si>
    <t>PA14</t>
  </si>
  <si>
    <t>PA20</t>
  </si>
  <si>
    <t>sample</t>
  </si>
  <si>
    <t>hbl-rich enclave</t>
  </si>
  <si>
    <t>lava</t>
  </si>
  <si>
    <t>tuff</t>
  </si>
  <si>
    <t>SA14</t>
  </si>
  <si>
    <t>SA8</t>
  </si>
  <si>
    <t>volcanic phase</t>
  </si>
  <si>
    <t>early</t>
  </si>
  <si>
    <t>intermediate</t>
  </si>
  <si>
    <t>late</t>
  </si>
  <si>
    <t>Sample and analysis</t>
  </si>
  <si>
    <t>SA10-1</t>
  </si>
  <si>
    <t>SA10-2</t>
  </si>
  <si>
    <t>SA10-3</t>
  </si>
  <si>
    <t>SA10-4</t>
  </si>
  <si>
    <t>SA10-5</t>
  </si>
  <si>
    <t>SA10-6</t>
  </si>
  <si>
    <t>SA10-7</t>
  </si>
  <si>
    <t>SA10-8</t>
  </si>
  <si>
    <t>SA10-9</t>
  </si>
  <si>
    <t>SA10-10</t>
  </si>
  <si>
    <t>SA10-11</t>
  </si>
  <si>
    <t>PA20-5</t>
  </si>
  <si>
    <t>Amphibole</t>
  </si>
  <si>
    <t>SiO2</t>
  </si>
  <si>
    <t>Formula on the basis of 24 (O, OH, F)</t>
  </si>
  <si>
    <t>Si</t>
  </si>
  <si>
    <t>Al IV</t>
  </si>
  <si>
    <t>Al VI</t>
  </si>
  <si>
    <t>Ti</t>
  </si>
  <si>
    <t>Fe2+</t>
  </si>
  <si>
    <t>Mg</t>
  </si>
  <si>
    <t>Ca</t>
  </si>
  <si>
    <t>Na</t>
  </si>
  <si>
    <t>K</t>
  </si>
  <si>
    <t>PA 20-1</t>
  </si>
  <si>
    <t>PA 20-2</t>
  </si>
  <si>
    <t>PA 20-3</t>
  </si>
  <si>
    <t>PA 20-4</t>
  </si>
  <si>
    <t>PA14-1</t>
  </si>
  <si>
    <t>PA14-3</t>
  </si>
  <si>
    <t>PA14-4</t>
  </si>
  <si>
    <t>PA14-5</t>
  </si>
  <si>
    <t>PA14-2</t>
  </si>
  <si>
    <t>clinopyroxene</t>
  </si>
  <si>
    <t>orthopyroxene</t>
  </si>
  <si>
    <t>Cr2O3</t>
  </si>
  <si>
    <t>Total</t>
  </si>
  <si>
    <t>Formula on the basis of 6 oxygens</t>
  </si>
  <si>
    <t>Fe3+</t>
  </si>
  <si>
    <t>Wo</t>
  </si>
  <si>
    <t>En</t>
  </si>
  <si>
    <t>Fs</t>
  </si>
  <si>
    <t>FeOt</t>
  </si>
  <si>
    <t>Mg/(Mg+Fe)</t>
  </si>
  <si>
    <t>Appendix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</si>
</sst>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Border="1"/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2" fontId="3" fillId="0" borderId="3" xfId="0" applyNumberFormat="1" applyFont="1" applyBorder="1" applyAlignment="1">
      <alignment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2" fontId="1" fillId="0" borderId="2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25711-8717-4FD9-9AB1-44C327E70416}">
  <dimension ref="A1:A6"/>
  <sheetViews>
    <sheetView tabSelected="1" workbookViewId="0"/>
  </sheetViews>
  <sheetFormatPr defaultRowHeight="15" x14ac:dyDescent="0.25"/>
  <sheetData>
    <row r="1" spans="1:1" x14ac:dyDescent="0.25">
      <c r="A1" t="s">
        <v>312</v>
      </c>
    </row>
    <row r="2" spans="1:1" x14ac:dyDescent="0.25">
      <c r="A2" t="s">
        <v>3</v>
      </c>
    </row>
    <row r="3" spans="1:1" x14ac:dyDescent="0.25">
      <c r="A3" t="s">
        <v>0</v>
      </c>
    </row>
    <row r="4" spans="1:1" x14ac:dyDescent="0.25">
      <c r="A4" t="s">
        <v>1</v>
      </c>
    </row>
    <row r="5" spans="1:1" x14ac:dyDescent="0.25">
      <c r="A5" t="s">
        <v>2</v>
      </c>
    </row>
    <row r="6" spans="1:1" x14ac:dyDescent="0.25">
      <c r="A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DAE2A-2273-42EF-95B7-D1E928F2CE4C}">
  <dimension ref="A1:G17"/>
  <sheetViews>
    <sheetView workbookViewId="0">
      <selection activeCell="B19" sqref="B19"/>
    </sheetView>
  </sheetViews>
  <sheetFormatPr defaultRowHeight="15" x14ac:dyDescent="0.25"/>
  <cols>
    <col min="5" max="5" width="11.5703125" bestFit="1" customWidth="1"/>
  </cols>
  <sheetData>
    <row r="1" spans="1:7" x14ac:dyDescent="0.25">
      <c r="A1" t="s">
        <v>0</v>
      </c>
    </row>
    <row r="3" spans="1:7" x14ac:dyDescent="0.25">
      <c r="B3" t="s">
        <v>257</v>
      </c>
      <c r="C3" s="23" t="s">
        <v>254</v>
      </c>
      <c r="D3" s="23" t="s">
        <v>261</v>
      </c>
      <c r="E3" s="23" t="s">
        <v>255</v>
      </c>
      <c r="F3" s="23" t="s">
        <v>262</v>
      </c>
      <c r="G3" s="23" t="s">
        <v>256</v>
      </c>
    </row>
    <row r="4" spans="1:7" ht="30" x14ac:dyDescent="0.25">
      <c r="C4" s="1" t="s">
        <v>258</v>
      </c>
      <c r="D4" s="23" t="s">
        <v>260</v>
      </c>
      <c r="E4" s="23" t="s">
        <v>259</v>
      </c>
      <c r="F4" s="23" t="s">
        <v>259</v>
      </c>
      <c r="G4" s="23" t="s">
        <v>259</v>
      </c>
    </row>
    <row r="5" spans="1:7" ht="30" x14ac:dyDescent="0.25">
      <c r="B5" s="25" t="s">
        <v>263</v>
      </c>
      <c r="C5" s="1" t="s">
        <v>264</v>
      </c>
      <c r="D5" s="23" t="s">
        <v>264</v>
      </c>
      <c r="E5" s="23" t="s">
        <v>265</v>
      </c>
      <c r="F5" s="23" t="s">
        <v>266</v>
      </c>
      <c r="G5" s="23" t="s">
        <v>266</v>
      </c>
    </row>
    <row r="6" spans="1:7" x14ac:dyDescent="0.25">
      <c r="B6" t="s">
        <v>247</v>
      </c>
      <c r="C6" s="24">
        <v>42.75</v>
      </c>
      <c r="D6" s="24">
        <v>61.56</v>
      </c>
      <c r="E6" s="24">
        <v>57.04</v>
      </c>
      <c r="F6" s="24">
        <v>52.36</v>
      </c>
      <c r="G6" s="24">
        <v>57.42</v>
      </c>
    </row>
    <row r="7" spans="1:7" x14ac:dyDescent="0.25">
      <c r="B7" t="s">
        <v>248</v>
      </c>
      <c r="C7" s="24">
        <v>1.8480000000000001</v>
      </c>
      <c r="D7" s="24">
        <v>0.66</v>
      </c>
      <c r="E7" s="24">
        <v>0.86499999999999999</v>
      </c>
      <c r="F7" s="24">
        <v>1.0900000000000001</v>
      </c>
      <c r="G7" s="24">
        <v>0.84599999999999997</v>
      </c>
    </row>
    <row r="8" spans="1:7" x14ac:dyDescent="0.25">
      <c r="B8" t="s">
        <v>249</v>
      </c>
      <c r="C8" s="24">
        <v>13.71</v>
      </c>
      <c r="D8" s="24">
        <v>15.94</v>
      </c>
      <c r="E8" s="24">
        <v>15.49</v>
      </c>
      <c r="F8" s="24">
        <v>14.85</v>
      </c>
      <c r="G8" s="24">
        <v>15.59</v>
      </c>
    </row>
    <row r="9" spans="1:7" x14ac:dyDescent="0.25">
      <c r="B9" t="s">
        <v>250</v>
      </c>
      <c r="C9" s="24">
        <v>12.4</v>
      </c>
      <c r="D9" s="24">
        <v>5.36</v>
      </c>
      <c r="E9" s="24">
        <v>7.4</v>
      </c>
      <c r="F9" s="24">
        <v>10.18</v>
      </c>
      <c r="G9" s="24">
        <v>7.4</v>
      </c>
    </row>
    <row r="10" spans="1:7" x14ac:dyDescent="0.25">
      <c r="B10" t="s">
        <v>243</v>
      </c>
      <c r="C10" s="24">
        <v>0.13300000000000001</v>
      </c>
      <c r="D10" s="24">
        <v>0.12</v>
      </c>
      <c r="E10" s="24">
        <v>0.13800000000000001</v>
      </c>
      <c r="F10" s="24">
        <v>0.16</v>
      </c>
      <c r="G10" s="24">
        <v>0.14000000000000001</v>
      </c>
    </row>
    <row r="11" spans="1:7" x14ac:dyDescent="0.25">
      <c r="B11" t="s">
        <v>244</v>
      </c>
      <c r="C11" s="24">
        <v>7.53</v>
      </c>
      <c r="D11" s="24">
        <v>2.04</v>
      </c>
      <c r="E11" s="24">
        <v>3.83</v>
      </c>
      <c r="F11" s="24">
        <v>5.05</v>
      </c>
      <c r="G11" s="24">
        <v>3.41</v>
      </c>
    </row>
    <row r="12" spans="1:7" x14ac:dyDescent="0.25">
      <c r="B12" t="s">
        <v>245</v>
      </c>
      <c r="C12" s="24">
        <v>11.47</v>
      </c>
      <c r="D12" s="24">
        <v>5.0199999999999996</v>
      </c>
      <c r="E12" s="24">
        <v>5.94</v>
      </c>
      <c r="F12" s="24">
        <v>8.9499999999999993</v>
      </c>
      <c r="G12" s="24">
        <v>5.79</v>
      </c>
    </row>
    <row r="13" spans="1:7" x14ac:dyDescent="0.25">
      <c r="B13" t="s">
        <v>251</v>
      </c>
      <c r="C13" s="24">
        <v>2.1800000000000002</v>
      </c>
      <c r="D13" s="24">
        <v>2.27</v>
      </c>
      <c r="E13" s="24">
        <v>2.31</v>
      </c>
      <c r="F13" s="24">
        <v>2.5</v>
      </c>
      <c r="G13" s="24">
        <v>2.2400000000000002</v>
      </c>
    </row>
    <row r="14" spans="1:7" x14ac:dyDescent="0.25">
      <c r="B14" t="s">
        <v>252</v>
      </c>
      <c r="C14" s="24">
        <v>2.09</v>
      </c>
      <c r="D14" s="24">
        <v>4.75</v>
      </c>
      <c r="E14" s="24">
        <v>3.95</v>
      </c>
      <c r="F14" s="24">
        <v>3.88</v>
      </c>
      <c r="G14" s="24">
        <v>4.04</v>
      </c>
    </row>
    <row r="15" spans="1:7" x14ac:dyDescent="0.25">
      <c r="B15" t="s">
        <v>253</v>
      </c>
      <c r="C15" s="24">
        <v>2.25</v>
      </c>
      <c r="D15" s="24">
        <v>0.32</v>
      </c>
      <c r="E15" s="24">
        <v>0.43</v>
      </c>
      <c r="F15" s="24">
        <v>0.64</v>
      </c>
      <c r="G15" s="24">
        <v>0.43</v>
      </c>
    </row>
    <row r="16" spans="1:7" x14ac:dyDescent="0.25">
      <c r="B16" t="s">
        <v>246</v>
      </c>
      <c r="C16" s="24">
        <v>1.96</v>
      </c>
      <c r="D16" s="24">
        <v>1.7</v>
      </c>
      <c r="E16" s="24">
        <v>1.21</v>
      </c>
      <c r="F16" s="24">
        <v>0.49</v>
      </c>
      <c r="G16" s="24">
        <v>1.34</v>
      </c>
    </row>
    <row r="17" spans="2:7" x14ac:dyDescent="0.25">
      <c r="B17" t="s">
        <v>166</v>
      </c>
      <c r="C17" s="24">
        <f>SUM(C6:C16)</f>
        <v>98.320999999999998</v>
      </c>
      <c r="D17" s="24">
        <v>99.74</v>
      </c>
      <c r="E17" s="24">
        <f t="shared" ref="E17" si="0">SUM(E6:E16)</f>
        <v>98.603000000000009</v>
      </c>
      <c r="F17" s="24">
        <v>100.14999999999998</v>
      </c>
      <c r="G17" s="24">
        <f>SUM(G6:G16)</f>
        <v>98.646000000000015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ED561-872A-443E-8E65-7C2A0514D588}">
  <dimension ref="A1:AA91"/>
  <sheetViews>
    <sheetView topLeftCell="D1" workbookViewId="0">
      <selection activeCell="E4" sqref="E4"/>
    </sheetView>
  </sheetViews>
  <sheetFormatPr defaultRowHeight="15" x14ac:dyDescent="0.25"/>
  <cols>
    <col min="7" max="7" width="15.140625" bestFit="1" customWidth="1"/>
    <col min="8" max="8" width="11.42578125" customWidth="1"/>
    <col min="9" max="17" width="8.7109375" style="3"/>
    <col min="18" max="18" width="12.140625" style="3" customWidth="1"/>
    <col min="19" max="27" width="8.7109375" style="3"/>
  </cols>
  <sheetData>
    <row r="1" spans="1:27" ht="15.75" thickBot="1" x14ac:dyDescent="0.3">
      <c r="A1" t="s">
        <v>220</v>
      </c>
    </row>
    <row r="2" spans="1:27" s="2" customFormat="1" x14ac:dyDescent="0.25">
      <c r="B2" s="30" t="s">
        <v>152</v>
      </c>
      <c r="C2" s="30" t="s">
        <v>153</v>
      </c>
      <c r="D2" s="32" t="s">
        <v>154</v>
      </c>
      <c r="E2" s="30" t="s">
        <v>155</v>
      </c>
      <c r="F2" s="30" t="s">
        <v>156</v>
      </c>
      <c r="G2" s="34" t="s">
        <v>157</v>
      </c>
      <c r="H2" s="28" t="s">
        <v>169</v>
      </c>
      <c r="I2" s="28" t="s">
        <v>158</v>
      </c>
      <c r="J2" s="28" t="s">
        <v>159</v>
      </c>
      <c r="K2" s="28" t="s">
        <v>160</v>
      </c>
      <c r="L2" s="28" t="s">
        <v>161</v>
      </c>
      <c r="M2" s="28" t="s">
        <v>162</v>
      </c>
      <c r="N2" s="28" t="s">
        <v>163</v>
      </c>
      <c r="O2" s="28" t="s">
        <v>164</v>
      </c>
      <c r="P2" s="28" t="s">
        <v>165</v>
      </c>
      <c r="Q2" s="28" t="s">
        <v>166</v>
      </c>
      <c r="R2" s="28" t="s">
        <v>221</v>
      </c>
      <c r="S2" s="28" t="s">
        <v>167</v>
      </c>
      <c r="T2" s="28" t="s">
        <v>159</v>
      </c>
      <c r="U2" s="28" t="s">
        <v>160</v>
      </c>
      <c r="V2" s="28" t="s">
        <v>161</v>
      </c>
      <c r="W2" s="28" t="s">
        <v>162</v>
      </c>
      <c r="X2" s="28" t="s">
        <v>163</v>
      </c>
      <c r="Y2" s="28" t="s">
        <v>164</v>
      </c>
      <c r="Z2" s="28" t="s">
        <v>165</v>
      </c>
      <c r="AA2" s="28" t="s">
        <v>168</v>
      </c>
    </row>
    <row r="3" spans="1:27" ht="38.1" customHeight="1" thickBot="1" x14ac:dyDescent="0.3">
      <c r="B3" s="31"/>
      <c r="C3" s="31"/>
      <c r="D3" s="33"/>
      <c r="E3" s="31"/>
      <c r="F3" s="31"/>
      <c r="G3" s="35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36" x14ac:dyDescent="0.25">
      <c r="B4" s="7" t="s">
        <v>5</v>
      </c>
      <c r="C4" s="7" t="s">
        <v>9</v>
      </c>
      <c r="D4" s="21">
        <v>1</v>
      </c>
      <c r="E4" s="7" t="s">
        <v>10</v>
      </c>
      <c r="F4" s="7" t="s">
        <v>7</v>
      </c>
      <c r="G4" s="8" t="s">
        <v>11</v>
      </c>
      <c r="H4" s="8" t="s">
        <v>8</v>
      </c>
      <c r="I4" s="9">
        <v>42.22</v>
      </c>
      <c r="J4" s="9">
        <v>35.369999999999997</v>
      </c>
      <c r="K4" s="9">
        <v>0.23</v>
      </c>
      <c r="L4" s="9">
        <v>0.52</v>
      </c>
      <c r="M4" s="9" t="s">
        <v>19</v>
      </c>
      <c r="N4" s="9">
        <v>18.13</v>
      </c>
      <c r="O4" s="9" t="s">
        <v>19</v>
      </c>
      <c r="P4" s="9">
        <v>0.13</v>
      </c>
      <c r="Q4" s="9">
        <v>96.59</v>
      </c>
      <c r="R4" s="9" t="s">
        <v>21</v>
      </c>
      <c r="S4" s="9">
        <v>36.18</v>
      </c>
      <c r="T4" s="9">
        <v>49.25</v>
      </c>
      <c r="U4" s="9">
        <v>0.19</v>
      </c>
      <c r="V4" s="9">
        <v>0.41</v>
      </c>
      <c r="W4" s="9">
        <v>0</v>
      </c>
      <c r="X4" s="9">
        <v>13.93</v>
      </c>
      <c r="Y4" s="9">
        <v>0</v>
      </c>
      <c r="Z4" s="9">
        <v>0.03</v>
      </c>
      <c r="AA4" s="9">
        <v>0.42</v>
      </c>
    </row>
    <row r="5" spans="1:27" x14ac:dyDescent="0.25">
      <c r="B5" s="7" t="s">
        <v>5</v>
      </c>
      <c r="C5" s="7" t="s">
        <v>9</v>
      </c>
      <c r="D5" s="21" t="s">
        <v>12</v>
      </c>
      <c r="E5" s="7" t="s">
        <v>12</v>
      </c>
      <c r="F5" s="7" t="s">
        <v>12</v>
      </c>
      <c r="G5" s="8" t="s">
        <v>13</v>
      </c>
      <c r="H5" s="8" t="s">
        <v>8</v>
      </c>
      <c r="I5" s="9">
        <v>9.7799999999999994</v>
      </c>
      <c r="J5" s="9">
        <v>18.579999999999998</v>
      </c>
      <c r="K5" s="9">
        <v>0.04</v>
      </c>
      <c r="L5" s="9">
        <v>0.13</v>
      </c>
      <c r="M5" s="9" t="s">
        <v>19</v>
      </c>
      <c r="N5" s="9">
        <v>6.7</v>
      </c>
      <c r="O5" s="9" t="s">
        <v>19</v>
      </c>
      <c r="P5" s="9">
        <v>55.89</v>
      </c>
      <c r="Q5" s="9">
        <v>91.12</v>
      </c>
      <c r="R5" s="9" t="s">
        <v>22</v>
      </c>
      <c r="S5" s="9">
        <v>15.31</v>
      </c>
      <c r="T5" s="9">
        <v>47.28</v>
      </c>
      <c r="U5" s="9">
        <v>0.06</v>
      </c>
      <c r="V5" s="9">
        <v>0.19</v>
      </c>
      <c r="W5" s="9">
        <v>0</v>
      </c>
      <c r="X5" s="9">
        <v>9.41</v>
      </c>
      <c r="Y5" s="9">
        <v>0</v>
      </c>
      <c r="Z5" s="9">
        <v>27.75</v>
      </c>
      <c r="AA5" s="9">
        <v>0.24</v>
      </c>
    </row>
    <row r="6" spans="1:27" x14ac:dyDescent="0.25">
      <c r="B6" s="7" t="s">
        <v>5</v>
      </c>
      <c r="C6" s="7" t="s">
        <v>14</v>
      </c>
      <c r="D6" s="21">
        <v>1</v>
      </c>
      <c r="E6" s="7" t="s">
        <v>15</v>
      </c>
      <c r="F6" s="7" t="s">
        <v>7</v>
      </c>
      <c r="G6" s="8" t="s">
        <v>16</v>
      </c>
      <c r="H6" s="8" t="s">
        <v>8</v>
      </c>
      <c r="I6" s="9">
        <v>23.14</v>
      </c>
      <c r="J6" s="9">
        <v>31.58</v>
      </c>
      <c r="K6" s="9">
        <v>0.03</v>
      </c>
      <c r="L6" s="9">
        <v>0.41</v>
      </c>
      <c r="M6" s="9" t="s">
        <v>19</v>
      </c>
      <c r="N6" s="9">
        <v>42.84</v>
      </c>
      <c r="O6" s="9">
        <v>0.08</v>
      </c>
      <c r="P6" s="9">
        <v>0.03</v>
      </c>
      <c r="Q6" s="9">
        <v>98.11</v>
      </c>
      <c r="R6" s="9" t="s">
        <v>23</v>
      </c>
      <c r="S6" s="9">
        <v>20.420000000000002</v>
      </c>
      <c r="T6" s="9">
        <v>45.28</v>
      </c>
      <c r="U6" s="9">
        <v>0.03</v>
      </c>
      <c r="V6" s="9">
        <v>0.33</v>
      </c>
      <c r="W6" s="9">
        <v>0</v>
      </c>
      <c r="X6" s="9">
        <v>33.89</v>
      </c>
      <c r="Y6" s="9">
        <v>0.04</v>
      </c>
      <c r="Z6" s="9">
        <v>0.01</v>
      </c>
      <c r="AA6" s="9">
        <v>0.31</v>
      </c>
    </row>
    <row r="7" spans="1:27" ht="24" x14ac:dyDescent="0.25">
      <c r="B7" s="7" t="s">
        <v>5</v>
      </c>
      <c r="C7" s="7" t="s">
        <v>17</v>
      </c>
      <c r="D7" s="21">
        <v>1</v>
      </c>
      <c r="E7" s="7" t="s">
        <v>15</v>
      </c>
      <c r="F7" s="7" t="s">
        <v>7</v>
      </c>
      <c r="G7" s="8" t="s">
        <v>18</v>
      </c>
      <c r="H7" s="8" t="s">
        <v>8</v>
      </c>
      <c r="I7" s="9">
        <v>15.18</v>
      </c>
      <c r="J7" s="9">
        <v>27.83</v>
      </c>
      <c r="K7" s="9">
        <v>0</v>
      </c>
      <c r="L7" s="9" t="s">
        <v>19</v>
      </c>
      <c r="M7" s="9" t="s">
        <v>19</v>
      </c>
      <c r="N7" s="9">
        <v>55.24</v>
      </c>
      <c r="O7" s="9" t="s">
        <v>19</v>
      </c>
      <c r="P7" s="9">
        <v>7.0000000000000007E-2</v>
      </c>
      <c r="Q7" s="9">
        <v>98.32</v>
      </c>
      <c r="R7" s="9" t="s">
        <v>23</v>
      </c>
      <c r="S7" s="9">
        <v>13.81</v>
      </c>
      <c r="T7" s="9">
        <v>41.13</v>
      </c>
      <c r="U7" s="9">
        <v>0</v>
      </c>
      <c r="V7" s="9">
        <v>0</v>
      </c>
      <c r="W7" s="9">
        <v>0</v>
      </c>
      <c r="X7" s="9">
        <v>45.04</v>
      </c>
      <c r="Y7" s="9">
        <v>0</v>
      </c>
      <c r="Z7" s="9">
        <v>0.02</v>
      </c>
      <c r="AA7" s="9">
        <v>0.25</v>
      </c>
    </row>
    <row r="8" spans="1:27" x14ac:dyDescent="0.25">
      <c r="B8" s="7" t="s">
        <v>5</v>
      </c>
      <c r="C8" s="7" t="s">
        <v>17</v>
      </c>
      <c r="D8" s="21" t="s">
        <v>12</v>
      </c>
      <c r="E8" s="7" t="s">
        <v>12</v>
      </c>
      <c r="F8" s="7" t="s">
        <v>12</v>
      </c>
      <c r="G8" s="8" t="s">
        <v>13</v>
      </c>
      <c r="H8" s="8" t="s">
        <v>8</v>
      </c>
      <c r="I8" s="9">
        <v>29.26</v>
      </c>
      <c r="J8" s="9">
        <v>34.590000000000003</v>
      </c>
      <c r="K8" s="9">
        <v>7.0000000000000007E-2</v>
      </c>
      <c r="L8" s="9">
        <v>0.09</v>
      </c>
      <c r="M8" s="9" t="s">
        <v>19</v>
      </c>
      <c r="N8" s="9">
        <v>34.65</v>
      </c>
      <c r="O8" s="9">
        <v>0.01</v>
      </c>
      <c r="P8" s="9">
        <v>0.08</v>
      </c>
      <c r="Q8" s="9">
        <v>98.75</v>
      </c>
      <c r="R8" s="9" t="s">
        <v>24</v>
      </c>
      <c r="S8" s="9">
        <v>25.07</v>
      </c>
      <c r="T8" s="9">
        <v>48.16</v>
      </c>
      <c r="U8" s="9">
        <v>0.06</v>
      </c>
      <c r="V8" s="9">
        <v>7.0000000000000007E-2</v>
      </c>
      <c r="W8" s="9">
        <v>0</v>
      </c>
      <c r="X8" s="9">
        <v>26.62</v>
      </c>
      <c r="Y8" s="9">
        <v>0.01</v>
      </c>
      <c r="Z8" s="9">
        <v>0.02</v>
      </c>
      <c r="AA8" s="9">
        <v>0.34</v>
      </c>
    </row>
    <row r="9" spans="1:27" ht="48" x14ac:dyDescent="0.25">
      <c r="B9" s="9" t="s">
        <v>5</v>
      </c>
      <c r="C9" s="9" t="s">
        <v>25</v>
      </c>
      <c r="D9" s="21">
        <v>1</v>
      </c>
      <c r="E9" s="9" t="s">
        <v>10</v>
      </c>
      <c r="F9" s="9" t="s">
        <v>7</v>
      </c>
      <c r="G9" s="10" t="s">
        <v>68</v>
      </c>
      <c r="H9" s="10" t="s">
        <v>8</v>
      </c>
      <c r="I9" s="9">
        <v>36.28</v>
      </c>
      <c r="J9" s="9">
        <v>34.65</v>
      </c>
      <c r="K9" s="9">
        <v>0.08</v>
      </c>
      <c r="L9" s="9">
        <v>0.12</v>
      </c>
      <c r="M9" s="9" t="s">
        <v>19</v>
      </c>
      <c r="N9" s="9">
        <v>25.82</v>
      </c>
      <c r="O9" s="9" t="s">
        <v>19</v>
      </c>
      <c r="P9" s="9">
        <v>0.12</v>
      </c>
      <c r="Q9" s="9">
        <v>97.07</v>
      </c>
      <c r="R9" s="9" t="s">
        <v>20</v>
      </c>
      <c r="S9" s="9">
        <v>31.29</v>
      </c>
      <c r="T9" s="9">
        <v>48.55</v>
      </c>
      <c r="U9" s="9">
        <v>7.0000000000000007E-2</v>
      </c>
      <c r="V9" s="9">
        <v>0.1</v>
      </c>
      <c r="W9" s="9">
        <v>0</v>
      </c>
      <c r="X9" s="9">
        <v>19.96</v>
      </c>
      <c r="Y9" s="9">
        <v>0</v>
      </c>
      <c r="Z9" s="9">
        <v>0.03</v>
      </c>
      <c r="AA9" s="9">
        <v>0.39</v>
      </c>
    </row>
    <row r="10" spans="1:27" ht="24" x14ac:dyDescent="0.25">
      <c r="B10" s="9" t="s">
        <v>5</v>
      </c>
      <c r="C10" s="9" t="s">
        <v>26</v>
      </c>
      <c r="D10" s="21">
        <v>1</v>
      </c>
      <c r="E10" s="9" t="s">
        <v>6</v>
      </c>
      <c r="F10" s="9" t="s">
        <v>7</v>
      </c>
      <c r="G10" s="10" t="s">
        <v>69</v>
      </c>
      <c r="H10" s="10" t="s">
        <v>8</v>
      </c>
      <c r="I10" s="9">
        <v>32.9</v>
      </c>
      <c r="J10" s="9">
        <v>35.17</v>
      </c>
      <c r="K10" s="9">
        <v>0.09</v>
      </c>
      <c r="L10" s="9">
        <v>0.05</v>
      </c>
      <c r="M10" s="9" t="s">
        <v>19</v>
      </c>
      <c r="N10" s="9">
        <v>29.47</v>
      </c>
      <c r="O10" s="9" t="s">
        <v>19</v>
      </c>
      <c r="P10" s="9">
        <v>0.05</v>
      </c>
      <c r="Q10" s="9">
        <v>97.74</v>
      </c>
      <c r="R10" s="9" t="s">
        <v>20</v>
      </c>
      <c r="S10" s="9">
        <v>28.21</v>
      </c>
      <c r="T10" s="9">
        <v>49</v>
      </c>
      <c r="U10" s="9">
        <v>0.08</v>
      </c>
      <c r="V10" s="9">
        <v>0.04</v>
      </c>
      <c r="W10" s="9">
        <v>0</v>
      </c>
      <c r="X10" s="9">
        <v>22.65</v>
      </c>
      <c r="Y10" s="9">
        <v>0</v>
      </c>
      <c r="Z10" s="9">
        <v>0.01</v>
      </c>
      <c r="AA10" s="9">
        <v>0.37</v>
      </c>
    </row>
    <row r="11" spans="1:27" x14ac:dyDescent="0.25">
      <c r="B11" s="9" t="s">
        <v>5</v>
      </c>
      <c r="C11" s="9" t="s">
        <v>27</v>
      </c>
      <c r="D11" s="21">
        <v>1</v>
      </c>
      <c r="E11" s="9" t="s">
        <v>15</v>
      </c>
      <c r="F11" s="9" t="s">
        <v>7</v>
      </c>
      <c r="G11" s="10" t="s">
        <v>28</v>
      </c>
      <c r="H11" s="10" t="s">
        <v>8</v>
      </c>
      <c r="I11" s="9">
        <v>43.37</v>
      </c>
      <c r="J11" s="9">
        <v>34.840000000000003</v>
      </c>
      <c r="K11" s="9">
        <v>0.28999999999999998</v>
      </c>
      <c r="L11" s="9">
        <v>0.54</v>
      </c>
      <c r="M11" s="9" t="s">
        <v>19</v>
      </c>
      <c r="N11" s="9">
        <v>22.09</v>
      </c>
      <c r="O11" s="9">
        <v>0.03</v>
      </c>
      <c r="P11" s="9">
        <v>0.09</v>
      </c>
      <c r="Q11" s="9">
        <v>101.24</v>
      </c>
      <c r="R11" s="9" t="s">
        <v>29</v>
      </c>
      <c r="S11" s="9">
        <v>35.96</v>
      </c>
      <c r="T11" s="9">
        <v>46.94</v>
      </c>
      <c r="U11" s="9">
        <v>0.23</v>
      </c>
      <c r="V11" s="9">
        <v>0.41</v>
      </c>
      <c r="W11" s="9">
        <v>0</v>
      </c>
      <c r="X11" s="9">
        <v>16.420000000000002</v>
      </c>
      <c r="Y11" s="9">
        <v>0.01</v>
      </c>
      <c r="Z11" s="9">
        <v>0.02</v>
      </c>
      <c r="AA11" s="9">
        <v>0.43</v>
      </c>
    </row>
    <row r="12" spans="1:27" x14ac:dyDescent="0.25">
      <c r="B12" s="9" t="s">
        <v>5</v>
      </c>
      <c r="C12" s="9" t="s">
        <v>30</v>
      </c>
      <c r="D12" s="21">
        <v>1</v>
      </c>
      <c r="E12" s="9" t="s">
        <v>6</v>
      </c>
      <c r="F12" s="9" t="s">
        <v>7</v>
      </c>
      <c r="G12" s="10" t="s">
        <v>31</v>
      </c>
      <c r="H12" s="10" t="s">
        <v>8</v>
      </c>
      <c r="I12" s="9">
        <v>30.5</v>
      </c>
      <c r="J12" s="9">
        <v>33.15</v>
      </c>
      <c r="K12" s="9">
        <v>0.08</v>
      </c>
      <c r="L12" s="9">
        <v>0.18</v>
      </c>
      <c r="M12" s="9" t="s">
        <v>19</v>
      </c>
      <c r="N12" s="9">
        <v>35.33</v>
      </c>
      <c r="O12" s="9">
        <v>0</v>
      </c>
      <c r="P12" s="9">
        <v>0.15</v>
      </c>
      <c r="Q12" s="9">
        <v>99.39</v>
      </c>
      <c r="R12" s="9" t="s">
        <v>23</v>
      </c>
      <c r="S12" s="9">
        <v>26.22</v>
      </c>
      <c r="T12" s="9">
        <v>46.31</v>
      </c>
      <c r="U12" s="9">
        <v>0.06</v>
      </c>
      <c r="V12" s="9">
        <v>0.14000000000000001</v>
      </c>
      <c r="W12" s="9">
        <v>0</v>
      </c>
      <c r="X12" s="9">
        <v>27.23</v>
      </c>
      <c r="Y12" s="9">
        <v>0</v>
      </c>
      <c r="Z12" s="9">
        <v>0.04</v>
      </c>
      <c r="AA12" s="9">
        <v>0.36</v>
      </c>
    </row>
    <row r="13" spans="1:27" x14ac:dyDescent="0.25">
      <c r="B13" s="9" t="s">
        <v>5</v>
      </c>
      <c r="C13" s="9" t="s">
        <v>30</v>
      </c>
      <c r="D13" s="21" t="s">
        <v>12</v>
      </c>
      <c r="E13" s="9" t="s">
        <v>12</v>
      </c>
      <c r="F13" s="9" t="s">
        <v>12</v>
      </c>
      <c r="G13" s="10" t="s">
        <v>13</v>
      </c>
      <c r="H13" s="10" t="s">
        <v>8</v>
      </c>
      <c r="I13" s="9">
        <v>24.94</v>
      </c>
      <c r="J13" s="9">
        <v>29.26</v>
      </c>
      <c r="K13" s="9">
        <v>0.03</v>
      </c>
      <c r="L13" s="9">
        <v>0.04</v>
      </c>
      <c r="M13" s="9" t="s">
        <v>19</v>
      </c>
      <c r="N13" s="9">
        <v>43.06</v>
      </c>
      <c r="O13" s="9" t="s">
        <v>19</v>
      </c>
      <c r="P13" s="9">
        <v>1.39</v>
      </c>
      <c r="Q13" s="9">
        <v>98.73</v>
      </c>
      <c r="R13" s="9" t="s">
        <v>23</v>
      </c>
      <c r="S13" s="9">
        <v>22.35</v>
      </c>
      <c r="T13" s="9">
        <v>42.6</v>
      </c>
      <c r="U13" s="9">
        <v>0.03</v>
      </c>
      <c r="V13" s="9">
        <v>0.04</v>
      </c>
      <c r="W13" s="9">
        <v>0</v>
      </c>
      <c r="X13" s="9">
        <v>34.590000000000003</v>
      </c>
      <c r="Y13" s="9">
        <v>0</v>
      </c>
      <c r="Z13" s="9">
        <v>0.39</v>
      </c>
      <c r="AA13" s="9">
        <v>0.34</v>
      </c>
    </row>
    <row r="14" spans="1:27" ht="24" x14ac:dyDescent="0.25">
      <c r="B14" s="9" t="s">
        <v>5</v>
      </c>
      <c r="C14" s="9" t="s">
        <v>32</v>
      </c>
      <c r="D14" s="21">
        <v>1</v>
      </c>
      <c r="E14" s="9" t="s">
        <v>15</v>
      </c>
      <c r="F14" s="9" t="s">
        <v>7</v>
      </c>
      <c r="G14" s="10" t="s">
        <v>70</v>
      </c>
      <c r="H14" s="10" t="s">
        <v>8</v>
      </c>
      <c r="I14" s="9">
        <v>33.85</v>
      </c>
      <c r="J14" s="9">
        <v>35.01</v>
      </c>
      <c r="K14" s="9">
        <v>0.08</v>
      </c>
      <c r="L14" s="9">
        <v>0.14000000000000001</v>
      </c>
      <c r="M14" s="9" t="s">
        <v>19</v>
      </c>
      <c r="N14" s="9">
        <v>29.1</v>
      </c>
      <c r="O14" s="9" t="s">
        <v>19</v>
      </c>
      <c r="P14" s="9">
        <v>0.04</v>
      </c>
      <c r="Q14" s="9">
        <v>98.22</v>
      </c>
      <c r="R14" s="9" t="s">
        <v>20</v>
      </c>
      <c r="S14" s="9">
        <v>28.92</v>
      </c>
      <c r="T14" s="9">
        <v>48.6</v>
      </c>
      <c r="U14" s="9">
        <v>0.06</v>
      </c>
      <c r="V14" s="9">
        <v>0.11</v>
      </c>
      <c r="W14" s="9">
        <v>0</v>
      </c>
      <c r="X14" s="9">
        <v>22.29</v>
      </c>
      <c r="Y14" s="9">
        <v>0</v>
      </c>
      <c r="Z14" s="9">
        <v>0.01</v>
      </c>
      <c r="AA14" s="9">
        <v>0.37</v>
      </c>
    </row>
    <row r="15" spans="1:27" ht="24" x14ac:dyDescent="0.25">
      <c r="B15" s="9" t="s">
        <v>5</v>
      </c>
      <c r="C15" s="9" t="s">
        <v>33</v>
      </c>
      <c r="D15" s="21">
        <v>1</v>
      </c>
      <c r="E15" s="9" t="s">
        <v>15</v>
      </c>
      <c r="F15" s="9" t="s">
        <v>7</v>
      </c>
      <c r="G15" s="10" t="s">
        <v>70</v>
      </c>
      <c r="H15" s="10" t="s">
        <v>8</v>
      </c>
      <c r="I15" s="9">
        <v>32.159999999999997</v>
      </c>
      <c r="J15" s="9">
        <v>34.159999999999997</v>
      </c>
      <c r="K15" s="9">
        <v>0.01</v>
      </c>
      <c r="L15" s="9">
        <v>0.09</v>
      </c>
      <c r="M15" s="9" t="s">
        <v>19</v>
      </c>
      <c r="N15" s="9">
        <v>31.42</v>
      </c>
      <c r="O15" s="9">
        <v>0</v>
      </c>
      <c r="P15" s="9">
        <v>0.01</v>
      </c>
      <c r="Q15" s="9">
        <v>97.84</v>
      </c>
      <c r="R15" s="9" t="s">
        <v>20</v>
      </c>
      <c r="S15" s="9">
        <v>27.74</v>
      </c>
      <c r="T15" s="9">
        <v>47.88</v>
      </c>
      <c r="U15" s="9">
        <v>0</v>
      </c>
      <c r="V15" s="9">
        <v>7.0000000000000007E-2</v>
      </c>
      <c r="W15" s="9">
        <v>0</v>
      </c>
      <c r="X15" s="9">
        <v>24.3</v>
      </c>
      <c r="Y15" s="9">
        <v>0</v>
      </c>
      <c r="Z15" s="9">
        <v>0</v>
      </c>
      <c r="AA15" s="9">
        <v>0.37</v>
      </c>
    </row>
    <row r="16" spans="1:27" ht="24" x14ac:dyDescent="0.25">
      <c r="B16" s="9" t="s">
        <v>5</v>
      </c>
      <c r="C16" s="9" t="s">
        <v>34</v>
      </c>
      <c r="D16" s="21">
        <v>1</v>
      </c>
      <c r="E16" s="9" t="s">
        <v>15</v>
      </c>
      <c r="F16" s="9" t="s">
        <v>7</v>
      </c>
      <c r="G16" s="10" t="s">
        <v>71</v>
      </c>
      <c r="H16" s="10" t="s">
        <v>8</v>
      </c>
      <c r="I16" s="9">
        <v>33.51</v>
      </c>
      <c r="J16" s="9">
        <v>34.81</v>
      </c>
      <c r="K16" s="9">
        <v>0.09</v>
      </c>
      <c r="L16" s="9">
        <v>0.22</v>
      </c>
      <c r="M16" s="9" t="s">
        <v>19</v>
      </c>
      <c r="N16" s="9">
        <v>30.36</v>
      </c>
      <c r="O16" s="9">
        <v>0.04</v>
      </c>
      <c r="P16" s="9">
        <v>0.17</v>
      </c>
      <c r="Q16" s="9">
        <v>99.2</v>
      </c>
      <c r="R16" s="9" t="s">
        <v>20</v>
      </c>
      <c r="S16" s="9">
        <v>28.48</v>
      </c>
      <c r="T16" s="9">
        <v>48.08</v>
      </c>
      <c r="U16" s="9">
        <v>7.0000000000000007E-2</v>
      </c>
      <c r="V16" s="9">
        <v>0.17</v>
      </c>
      <c r="W16" s="9">
        <v>0</v>
      </c>
      <c r="X16" s="9">
        <v>23.13</v>
      </c>
      <c r="Y16" s="9">
        <v>0.02</v>
      </c>
      <c r="Z16" s="9">
        <v>0.05</v>
      </c>
      <c r="AA16" s="9">
        <v>0.37</v>
      </c>
    </row>
    <row r="17" spans="2:27" x14ac:dyDescent="0.25">
      <c r="B17" s="9" t="s">
        <v>35</v>
      </c>
      <c r="C17" s="9" t="s">
        <v>36</v>
      </c>
      <c r="D17" s="21">
        <v>2</v>
      </c>
      <c r="E17" s="9" t="s">
        <v>37</v>
      </c>
      <c r="F17" s="9" t="s">
        <v>38</v>
      </c>
      <c r="G17" s="10" t="s">
        <v>28</v>
      </c>
      <c r="H17" s="10" t="s">
        <v>8</v>
      </c>
      <c r="I17" s="9">
        <v>59.17</v>
      </c>
      <c r="J17" s="9">
        <v>40.19</v>
      </c>
      <c r="K17" s="9">
        <v>0.23</v>
      </c>
      <c r="L17" s="9">
        <v>0.35</v>
      </c>
      <c r="M17" s="9" t="s">
        <v>19</v>
      </c>
      <c r="N17" s="9">
        <v>0.15</v>
      </c>
      <c r="O17" s="9" t="s">
        <v>19</v>
      </c>
      <c r="P17" s="9">
        <v>0.09</v>
      </c>
      <c r="Q17" s="9">
        <v>100.17</v>
      </c>
      <c r="R17" s="9" t="s">
        <v>39</v>
      </c>
      <c r="S17" s="9">
        <v>47.27</v>
      </c>
      <c r="T17" s="9">
        <v>52.17</v>
      </c>
      <c r="U17" s="9">
        <v>0.17</v>
      </c>
      <c r="V17" s="9">
        <v>0.26</v>
      </c>
      <c r="W17" s="9">
        <v>0</v>
      </c>
      <c r="X17" s="9">
        <v>0.11</v>
      </c>
      <c r="Y17" s="9">
        <v>0</v>
      </c>
      <c r="Z17" s="9">
        <v>0.02</v>
      </c>
      <c r="AA17" s="9">
        <v>0.48</v>
      </c>
    </row>
    <row r="18" spans="2:27" x14ac:dyDescent="0.25">
      <c r="B18" s="9" t="s">
        <v>35</v>
      </c>
      <c r="C18" s="9" t="s">
        <v>40</v>
      </c>
      <c r="D18" s="21">
        <v>2</v>
      </c>
      <c r="E18" s="9" t="s">
        <v>41</v>
      </c>
      <c r="F18" s="9" t="s">
        <v>38</v>
      </c>
      <c r="G18" s="10" t="s">
        <v>28</v>
      </c>
      <c r="H18" s="10" t="s">
        <v>8</v>
      </c>
      <c r="I18" s="9">
        <v>59.85</v>
      </c>
      <c r="J18" s="9">
        <v>39.729999999999997</v>
      </c>
      <c r="K18" s="9">
        <v>0.23</v>
      </c>
      <c r="L18" s="9">
        <v>0.21</v>
      </c>
      <c r="M18" s="9" t="s">
        <v>19</v>
      </c>
      <c r="N18" s="9">
        <v>0.05</v>
      </c>
      <c r="O18" s="9" t="s">
        <v>19</v>
      </c>
      <c r="P18" s="9">
        <v>0.19</v>
      </c>
      <c r="Q18" s="9">
        <v>100.25</v>
      </c>
      <c r="R18" s="9" t="s">
        <v>39</v>
      </c>
      <c r="S18" s="9">
        <v>47.91</v>
      </c>
      <c r="T18" s="9">
        <v>51.68</v>
      </c>
      <c r="U18" s="9">
        <v>0.18</v>
      </c>
      <c r="V18" s="9">
        <v>0.15</v>
      </c>
      <c r="W18" s="9">
        <v>0</v>
      </c>
      <c r="X18" s="9">
        <v>0.03</v>
      </c>
      <c r="Y18" s="9">
        <v>0</v>
      </c>
      <c r="Z18" s="9">
        <v>0.05</v>
      </c>
      <c r="AA18" s="9">
        <v>0.48</v>
      </c>
    </row>
    <row r="19" spans="2:27" x14ac:dyDescent="0.25">
      <c r="B19" s="9" t="s">
        <v>35</v>
      </c>
      <c r="C19" s="9" t="s">
        <v>42</v>
      </c>
      <c r="D19" s="21">
        <v>2</v>
      </c>
      <c r="E19" s="9" t="s">
        <v>41</v>
      </c>
      <c r="F19" s="9" t="s">
        <v>38</v>
      </c>
      <c r="G19" s="10" t="s">
        <v>28</v>
      </c>
      <c r="H19" s="10" t="s">
        <v>8</v>
      </c>
      <c r="I19" s="9">
        <v>59.32</v>
      </c>
      <c r="J19" s="9">
        <v>39.99</v>
      </c>
      <c r="K19" s="9">
        <v>0.23</v>
      </c>
      <c r="L19" s="9">
        <v>0.85</v>
      </c>
      <c r="M19" s="9" t="s">
        <v>19</v>
      </c>
      <c r="N19" s="9">
        <v>0.01</v>
      </c>
      <c r="O19" s="9">
        <v>0</v>
      </c>
      <c r="P19" s="9">
        <v>0.02</v>
      </c>
      <c r="Q19" s="9">
        <v>100.42</v>
      </c>
      <c r="R19" s="9" t="s">
        <v>39</v>
      </c>
      <c r="S19" s="9">
        <v>47.33</v>
      </c>
      <c r="T19" s="9">
        <v>51.85</v>
      </c>
      <c r="U19" s="9">
        <v>0.18</v>
      </c>
      <c r="V19" s="9">
        <v>0.63</v>
      </c>
      <c r="W19" s="9">
        <v>0</v>
      </c>
      <c r="X19" s="9">
        <v>0.01</v>
      </c>
      <c r="Y19" s="9">
        <v>0</v>
      </c>
      <c r="Z19" s="9">
        <v>0</v>
      </c>
      <c r="AA19" s="9">
        <v>0.48</v>
      </c>
    </row>
    <row r="20" spans="2:27" ht="24" x14ac:dyDescent="0.25">
      <c r="B20" s="9" t="s">
        <v>35</v>
      </c>
      <c r="C20" s="9" t="s">
        <v>43</v>
      </c>
      <c r="D20" s="21">
        <v>2</v>
      </c>
      <c r="E20" s="9" t="s">
        <v>37</v>
      </c>
      <c r="F20" s="9" t="s">
        <v>38</v>
      </c>
      <c r="G20" s="10" t="s">
        <v>72</v>
      </c>
      <c r="H20" s="10" t="s">
        <v>8</v>
      </c>
      <c r="I20" s="9">
        <v>59.8</v>
      </c>
      <c r="J20" s="9">
        <v>40.36</v>
      </c>
      <c r="K20" s="9">
        <v>0.2</v>
      </c>
      <c r="L20" s="9">
        <v>0.17</v>
      </c>
      <c r="M20" s="9" t="s">
        <v>19</v>
      </c>
      <c r="N20" s="9">
        <v>0.1</v>
      </c>
      <c r="O20" s="9">
        <v>0.01</v>
      </c>
      <c r="P20" s="9">
        <v>0.16</v>
      </c>
      <c r="Q20" s="9">
        <v>100.8</v>
      </c>
      <c r="R20" s="9" t="s">
        <v>39</v>
      </c>
      <c r="S20" s="9">
        <v>47.51</v>
      </c>
      <c r="T20" s="9">
        <v>52.1</v>
      </c>
      <c r="U20" s="9">
        <v>0.16</v>
      </c>
      <c r="V20" s="9">
        <v>0.12</v>
      </c>
      <c r="W20" s="9">
        <v>0</v>
      </c>
      <c r="X20" s="9">
        <v>7.0000000000000007E-2</v>
      </c>
      <c r="Y20" s="9">
        <v>0</v>
      </c>
      <c r="Z20" s="9">
        <v>0.04</v>
      </c>
      <c r="AA20" s="9">
        <v>0.48</v>
      </c>
    </row>
    <row r="21" spans="2:27" ht="24" x14ac:dyDescent="0.25">
      <c r="B21" s="9" t="s">
        <v>35</v>
      </c>
      <c r="C21" s="9" t="s">
        <v>44</v>
      </c>
      <c r="D21" s="21">
        <v>2</v>
      </c>
      <c r="E21" s="9" t="s">
        <v>37</v>
      </c>
      <c r="F21" s="9" t="s">
        <v>7</v>
      </c>
      <c r="G21" s="10" t="s">
        <v>73</v>
      </c>
      <c r="H21" s="10" t="s">
        <v>8</v>
      </c>
      <c r="I21" s="9">
        <v>59.83</v>
      </c>
      <c r="J21" s="9">
        <v>40.32</v>
      </c>
      <c r="K21" s="9">
        <v>0.15</v>
      </c>
      <c r="L21" s="9">
        <v>0.17</v>
      </c>
      <c r="M21" s="9" t="s">
        <v>19</v>
      </c>
      <c r="N21" s="9">
        <v>0.06</v>
      </c>
      <c r="O21" s="9">
        <v>0.01</v>
      </c>
      <c r="P21" s="9">
        <v>0.11</v>
      </c>
      <c r="Q21" s="9">
        <v>100.65</v>
      </c>
      <c r="R21" s="9" t="s">
        <v>39</v>
      </c>
      <c r="S21" s="9">
        <v>47.58</v>
      </c>
      <c r="T21" s="9">
        <v>52.1</v>
      </c>
      <c r="U21" s="9">
        <v>0.12</v>
      </c>
      <c r="V21" s="9">
        <v>0.12</v>
      </c>
      <c r="W21" s="9">
        <v>0</v>
      </c>
      <c r="X21" s="9">
        <v>0.04</v>
      </c>
      <c r="Y21" s="9">
        <v>0</v>
      </c>
      <c r="Z21" s="9">
        <v>0.03</v>
      </c>
      <c r="AA21" s="9">
        <v>0.48</v>
      </c>
    </row>
    <row r="22" spans="2:27" ht="24" x14ac:dyDescent="0.25">
      <c r="B22" s="9" t="s">
        <v>45</v>
      </c>
      <c r="C22" s="9" t="s">
        <v>46</v>
      </c>
      <c r="D22" s="21">
        <v>2</v>
      </c>
      <c r="E22" s="9" t="s">
        <v>37</v>
      </c>
      <c r="F22" s="9" t="s">
        <v>38</v>
      </c>
      <c r="G22" s="10" t="s">
        <v>74</v>
      </c>
      <c r="H22" s="10" t="s">
        <v>8</v>
      </c>
      <c r="I22" s="9">
        <v>59.8</v>
      </c>
      <c r="J22" s="9">
        <v>38.85</v>
      </c>
      <c r="K22" s="9">
        <v>0.18</v>
      </c>
      <c r="L22" s="9">
        <v>0.32</v>
      </c>
      <c r="M22" s="9" t="s">
        <v>19</v>
      </c>
      <c r="N22" s="9">
        <v>0.11</v>
      </c>
      <c r="O22" s="9">
        <v>0.05</v>
      </c>
      <c r="P22" s="9">
        <v>0.09</v>
      </c>
      <c r="Q22" s="9">
        <v>99.4</v>
      </c>
      <c r="R22" s="9" t="s">
        <v>39</v>
      </c>
      <c r="S22" s="9">
        <v>48.4</v>
      </c>
      <c r="T22" s="9">
        <v>51.09</v>
      </c>
      <c r="U22" s="9">
        <v>0.14000000000000001</v>
      </c>
      <c r="V22" s="9">
        <v>0.24</v>
      </c>
      <c r="W22" s="9">
        <v>0</v>
      </c>
      <c r="X22" s="9">
        <v>0.08</v>
      </c>
      <c r="Y22" s="9">
        <v>0.02</v>
      </c>
      <c r="Z22" s="9">
        <v>0.02</v>
      </c>
      <c r="AA22" s="9">
        <v>0.49</v>
      </c>
    </row>
    <row r="23" spans="2:27" ht="24" x14ac:dyDescent="0.25">
      <c r="B23" s="9" t="s">
        <v>45</v>
      </c>
      <c r="C23" s="9" t="s">
        <v>47</v>
      </c>
      <c r="D23" s="21">
        <v>2</v>
      </c>
      <c r="E23" s="9" t="s">
        <v>37</v>
      </c>
      <c r="F23" s="9" t="s">
        <v>48</v>
      </c>
      <c r="G23" s="10" t="s">
        <v>73</v>
      </c>
      <c r="H23" s="10" t="s">
        <v>8</v>
      </c>
      <c r="I23" s="9">
        <v>60.57</v>
      </c>
      <c r="J23" s="9">
        <v>38.909999999999997</v>
      </c>
      <c r="K23" s="9">
        <v>0.1</v>
      </c>
      <c r="L23" s="9">
        <v>0.13</v>
      </c>
      <c r="M23" s="9" t="s">
        <v>19</v>
      </c>
      <c r="N23" s="9">
        <v>0.2</v>
      </c>
      <c r="O23" s="9">
        <v>0.03</v>
      </c>
      <c r="P23" s="9">
        <v>0.04</v>
      </c>
      <c r="Q23" s="9">
        <v>99.98</v>
      </c>
      <c r="R23" s="9" t="s">
        <v>39</v>
      </c>
      <c r="S23" s="9">
        <v>48.76</v>
      </c>
      <c r="T23" s="9">
        <v>50.9</v>
      </c>
      <c r="U23" s="9">
        <v>0.08</v>
      </c>
      <c r="V23" s="9">
        <v>0.1</v>
      </c>
      <c r="W23" s="9">
        <v>0</v>
      </c>
      <c r="X23" s="9">
        <v>0.15</v>
      </c>
      <c r="Y23" s="9">
        <v>0.01</v>
      </c>
      <c r="Z23" s="9">
        <v>0.01</v>
      </c>
      <c r="AA23" s="9">
        <v>0.49</v>
      </c>
    </row>
    <row r="24" spans="2:27" ht="36" x14ac:dyDescent="0.25">
      <c r="B24" s="9" t="s">
        <v>45</v>
      </c>
      <c r="C24" s="9" t="s">
        <v>49</v>
      </c>
      <c r="D24" s="21">
        <v>2</v>
      </c>
      <c r="E24" s="9" t="s">
        <v>37</v>
      </c>
      <c r="F24" s="9" t="s">
        <v>38</v>
      </c>
      <c r="G24" s="10" t="s">
        <v>50</v>
      </c>
      <c r="H24" s="10" t="s">
        <v>8</v>
      </c>
      <c r="I24" s="9">
        <v>53.8</v>
      </c>
      <c r="J24" s="9">
        <v>38.630000000000003</v>
      </c>
      <c r="K24" s="9">
        <v>0.22</v>
      </c>
      <c r="L24" s="9">
        <v>0.33</v>
      </c>
      <c r="M24" s="9" t="s">
        <v>19</v>
      </c>
      <c r="N24" s="9">
        <v>9.1</v>
      </c>
      <c r="O24" s="9" t="s">
        <v>19</v>
      </c>
      <c r="P24" s="9">
        <v>0.04</v>
      </c>
      <c r="Q24" s="9">
        <v>102.11</v>
      </c>
      <c r="R24" s="9" t="s">
        <v>21</v>
      </c>
      <c r="S24" s="9">
        <v>42.95</v>
      </c>
      <c r="T24" s="9">
        <v>50.12</v>
      </c>
      <c r="U24" s="9">
        <v>0.17</v>
      </c>
      <c r="V24" s="9">
        <v>0.24</v>
      </c>
      <c r="W24" s="9">
        <v>0</v>
      </c>
      <c r="X24" s="9">
        <v>6.51</v>
      </c>
      <c r="Y24" s="9">
        <v>0</v>
      </c>
      <c r="Z24" s="9">
        <v>0.01</v>
      </c>
      <c r="AA24" s="9">
        <v>0.46</v>
      </c>
    </row>
    <row r="25" spans="2:27" ht="24" x14ac:dyDescent="0.25">
      <c r="B25" s="9" t="s">
        <v>45</v>
      </c>
      <c r="C25" s="9" t="s">
        <v>51</v>
      </c>
      <c r="D25" s="21">
        <v>2</v>
      </c>
      <c r="E25" s="9" t="s">
        <v>37</v>
      </c>
      <c r="F25" s="9" t="s">
        <v>38</v>
      </c>
      <c r="G25" s="10" t="s">
        <v>74</v>
      </c>
      <c r="H25" s="10" t="s">
        <v>8</v>
      </c>
      <c r="I25" s="9">
        <v>59.29</v>
      </c>
      <c r="J25" s="9">
        <v>39.659999999999997</v>
      </c>
      <c r="K25" s="9">
        <v>0.22</v>
      </c>
      <c r="L25" s="9">
        <v>0.4</v>
      </c>
      <c r="M25" s="9" t="s">
        <v>19</v>
      </c>
      <c r="N25" s="9">
        <v>0.03</v>
      </c>
      <c r="O25" s="9" t="s">
        <v>19</v>
      </c>
      <c r="P25" s="9">
        <v>0.15</v>
      </c>
      <c r="Q25" s="9">
        <v>99.75</v>
      </c>
      <c r="R25" s="9" t="s">
        <v>39</v>
      </c>
      <c r="S25" s="9">
        <v>47.66</v>
      </c>
      <c r="T25" s="9">
        <v>51.81</v>
      </c>
      <c r="U25" s="9">
        <v>0.17</v>
      </c>
      <c r="V25" s="9">
        <v>0.3</v>
      </c>
      <c r="W25" s="9">
        <v>0</v>
      </c>
      <c r="X25" s="9">
        <v>0.02</v>
      </c>
      <c r="Y25" s="9">
        <v>0</v>
      </c>
      <c r="Z25" s="9">
        <v>0.04</v>
      </c>
      <c r="AA25" s="9">
        <v>0.48</v>
      </c>
    </row>
    <row r="26" spans="2:27" ht="24" x14ac:dyDescent="0.25">
      <c r="B26" s="9" t="s">
        <v>45</v>
      </c>
      <c r="C26" s="9" t="s">
        <v>52</v>
      </c>
      <c r="D26" s="21">
        <v>2</v>
      </c>
      <c r="E26" s="9" t="s">
        <v>37</v>
      </c>
      <c r="F26" s="9" t="s">
        <v>38</v>
      </c>
      <c r="G26" s="10" t="s">
        <v>74</v>
      </c>
      <c r="H26" s="10" t="s">
        <v>8</v>
      </c>
      <c r="I26" s="9">
        <v>59.03</v>
      </c>
      <c r="J26" s="9">
        <v>39.76</v>
      </c>
      <c r="K26" s="9">
        <v>0.15</v>
      </c>
      <c r="L26" s="9">
        <v>0.33</v>
      </c>
      <c r="M26" s="9" t="s">
        <v>19</v>
      </c>
      <c r="N26" s="9">
        <v>0.15</v>
      </c>
      <c r="O26" s="9">
        <v>0.01</v>
      </c>
      <c r="P26" s="9">
        <v>0.23</v>
      </c>
      <c r="Q26" s="9">
        <v>99.66</v>
      </c>
      <c r="R26" s="9" t="s">
        <v>39</v>
      </c>
      <c r="S26" s="9">
        <v>47.49</v>
      </c>
      <c r="T26" s="9">
        <v>51.98</v>
      </c>
      <c r="U26" s="9">
        <v>0.11</v>
      </c>
      <c r="V26" s="9">
        <v>0.25</v>
      </c>
      <c r="W26" s="9">
        <v>0</v>
      </c>
      <c r="X26" s="9">
        <v>0.11</v>
      </c>
      <c r="Y26" s="9">
        <v>0.01</v>
      </c>
      <c r="Z26" s="9">
        <v>0.06</v>
      </c>
      <c r="AA26" s="9">
        <v>0.48</v>
      </c>
    </row>
    <row r="27" spans="2:27" ht="24" x14ac:dyDescent="0.25">
      <c r="B27" s="9" t="s">
        <v>5</v>
      </c>
      <c r="C27" s="9" t="s">
        <v>53</v>
      </c>
      <c r="D27" s="21">
        <v>1</v>
      </c>
      <c r="E27" s="9" t="s">
        <v>54</v>
      </c>
      <c r="F27" s="9" t="s">
        <v>7</v>
      </c>
      <c r="G27" s="10" t="s">
        <v>75</v>
      </c>
      <c r="H27" s="10" t="s">
        <v>55</v>
      </c>
      <c r="I27" s="9">
        <v>34.14</v>
      </c>
      <c r="J27" s="9">
        <v>34.21</v>
      </c>
      <c r="K27" s="9" t="s">
        <v>19</v>
      </c>
      <c r="L27" s="9">
        <v>0</v>
      </c>
      <c r="M27" s="9" t="s">
        <v>19</v>
      </c>
      <c r="N27" s="9">
        <v>31.64</v>
      </c>
      <c r="O27" s="9" t="s">
        <v>19</v>
      </c>
      <c r="P27" s="9" t="s">
        <v>19</v>
      </c>
      <c r="Q27" s="9">
        <v>100</v>
      </c>
      <c r="R27" s="9" t="s">
        <v>20</v>
      </c>
      <c r="S27" s="9">
        <v>28.91</v>
      </c>
      <c r="T27" s="9">
        <v>47.07</v>
      </c>
      <c r="U27" s="9">
        <v>0</v>
      </c>
      <c r="V27" s="9">
        <v>0</v>
      </c>
      <c r="W27" s="9">
        <v>0</v>
      </c>
      <c r="X27" s="9">
        <v>24.02</v>
      </c>
      <c r="Y27" s="9">
        <v>0</v>
      </c>
      <c r="Z27" s="9">
        <v>0</v>
      </c>
      <c r="AA27" s="9">
        <v>0.38</v>
      </c>
    </row>
    <row r="28" spans="2:27" ht="24" x14ac:dyDescent="0.25">
      <c r="B28" s="9" t="s">
        <v>5</v>
      </c>
      <c r="C28" s="9" t="s">
        <v>56</v>
      </c>
      <c r="D28" s="21">
        <v>1</v>
      </c>
      <c r="E28" s="9" t="s">
        <v>37</v>
      </c>
      <c r="F28" s="9" t="s">
        <v>7</v>
      </c>
      <c r="G28" s="10" t="s">
        <v>57</v>
      </c>
      <c r="H28" s="10" t="s">
        <v>55</v>
      </c>
      <c r="I28" s="9">
        <v>33.700000000000003</v>
      </c>
      <c r="J28" s="9">
        <v>35</v>
      </c>
      <c r="K28" s="9" t="s">
        <v>19</v>
      </c>
      <c r="L28" s="9">
        <v>0</v>
      </c>
      <c r="M28" s="9" t="s">
        <v>19</v>
      </c>
      <c r="N28" s="9">
        <v>31.3</v>
      </c>
      <c r="O28" s="9" t="s">
        <v>19</v>
      </c>
      <c r="P28" s="9" t="s">
        <v>19</v>
      </c>
      <c r="Q28" s="9">
        <v>100</v>
      </c>
      <c r="R28" s="9" t="s">
        <v>20</v>
      </c>
      <c r="S28" s="9">
        <v>28.41</v>
      </c>
      <c r="T28" s="9">
        <v>47.94</v>
      </c>
      <c r="U28" s="9">
        <v>0</v>
      </c>
      <c r="V28" s="9">
        <v>0</v>
      </c>
      <c r="W28" s="9">
        <v>0</v>
      </c>
      <c r="X28" s="9">
        <v>23.65</v>
      </c>
      <c r="Y28" s="9">
        <v>0</v>
      </c>
      <c r="Z28" s="9">
        <v>0</v>
      </c>
      <c r="AA28" s="9">
        <v>0.37</v>
      </c>
    </row>
    <row r="29" spans="2:27" x14ac:dyDescent="0.25">
      <c r="B29" s="9" t="s">
        <v>5</v>
      </c>
      <c r="C29" s="9" t="s">
        <v>56</v>
      </c>
      <c r="D29" s="21" t="s">
        <v>12</v>
      </c>
      <c r="E29" s="9" t="s">
        <v>12</v>
      </c>
      <c r="F29" s="9" t="s">
        <v>12</v>
      </c>
      <c r="G29" s="10" t="s">
        <v>13</v>
      </c>
      <c r="H29" s="10" t="s">
        <v>55</v>
      </c>
      <c r="I29" s="9">
        <v>33.58</v>
      </c>
      <c r="J29" s="9">
        <v>31.33</v>
      </c>
      <c r="K29" s="9" t="s">
        <v>19</v>
      </c>
      <c r="L29" s="9">
        <v>0</v>
      </c>
      <c r="M29" s="9" t="s">
        <v>19</v>
      </c>
      <c r="N29" s="9">
        <v>35.1</v>
      </c>
      <c r="O29" s="9" t="s">
        <v>19</v>
      </c>
      <c r="P29" s="9" t="s">
        <v>19</v>
      </c>
      <c r="Q29" s="9">
        <v>100</v>
      </c>
      <c r="R29" s="9" t="s">
        <v>24</v>
      </c>
      <c r="S29" s="9">
        <v>28.96</v>
      </c>
      <c r="T29" s="9">
        <v>43.9</v>
      </c>
      <c r="U29" s="9">
        <v>0</v>
      </c>
      <c r="V29" s="9">
        <v>0</v>
      </c>
      <c r="W29" s="9">
        <v>0</v>
      </c>
      <c r="X29" s="9">
        <v>27.14</v>
      </c>
      <c r="Y29" s="9">
        <v>0</v>
      </c>
      <c r="Z29" s="9">
        <v>0</v>
      </c>
      <c r="AA29" s="9">
        <v>0.4</v>
      </c>
    </row>
    <row r="30" spans="2:27" ht="24" x14ac:dyDescent="0.25">
      <c r="B30" s="9" t="s">
        <v>5</v>
      </c>
      <c r="C30" s="9" t="s">
        <v>58</v>
      </c>
      <c r="D30" s="21">
        <v>1</v>
      </c>
      <c r="E30" s="9" t="s">
        <v>59</v>
      </c>
      <c r="F30" s="9" t="s">
        <v>7</v>
      </c>
      <c r="G30" s="10" t="s">
        <v>76</v>
      </c>
      <c r="H30" s="10" t="s">
        <v>55</v>
      </c>
      <c r="I30" s="9">
        <v>34.270000000000003</v>
      </c>
      <c r="J30" s="9">
        <v>33.130000000000003</v>
      </c>
      <c r="K30" s="9" t="s">
        <v>19</v>
      </c>
      <c r="L30" s="9">
        <v>0</v>
      </c>
      <c r="M30" s="9" t="s">
        <v>19</v>
      </c>
      <c r="N30" s="9">
        <v>32.6</v>
      </c>
      <c r="O30" s="9" t="s">
        <v>19</v>
      </c>
      <c r="P30" s="9" t="s">
        <v>19</v>
      </c>
      <c r="Q30" s="9">
        <v>100</v>
      </c>
      <c r="R30" s="9" t="s">
        <v>20</v>
      </c>
      <c r="S30" s="9">
        <v>29.21</v>
      </c>
      <c r="T30" s="9">
        <v>45.88</v>
      </c>
      <c r="U30" s="9">
        <v>0</v>
      </c>
      <c r="V30" s="9">
        <v>0</v>
      </c>
      <c r="W30" s="9">
        <v>0</v>
      </c>
      <c r="X30" s="9">
        <v>24.91</v>
      </c>
      <c r="Y30" s="9">
        <v>0</v>
      </c>
      <c r="Z30" s="9">
        <v>0</v>
      </c>
      <c r="AA30" s="9">
        <v>0.39</v>
      </c>
    </row>
    <row r="31" spans="2:27" x14ac:dyDescent="0.25">
      <c r="B31" s="9" t="s">
        <v>5</v>
      </c>
      <c r="C31" s="9" t="s">
        <v>58</v>
      </c>
      <c r="D31" s="21" t="s">
        <v>12</v>
      </c>
      <c r="E31" s="9" t="s">
        <v>12</v>
      </c>
      <c r="F31" s="9" t="s">
        <v>12</v>
      </c>
      <c r="G31" s="10" t="s">
        <v>13</v>
      </c>
      <c r="H31" s="10" t="s">
        <v>55</v>
      </c>
      <c r="I31" s="9">
        <v>10.119999999999999</v>
      </c>
      <c r="J31" s="9">
        <v>13.73</v>
      </c>
      <c r="K31" s="9" t="s">
        <v>19</v>
      </c>
      <c r="L31" s="9">
        <v>0</v>
      </c>
      <c r="M31" s="9" t="s">
        <v>19</v>
      </c>
      <c r="N31" s="9">
        <v>6.85</v>
      </c>
      <c r="O31" s="9" t="s">
        <v>19</v>
      </c>
      <c r="P31" s="9">
        <v>69.3</v>
      </c>
      <c r="Q31" s="9">
        <v>100</v>
      </c>
      <c r="R31" s="9" t="s">
        <v>60</v>
      </c>
      <c r="S31" s="9">
        <v>16.71</v>
      </c>
      <c r="T31" s="9">
        <v>36.85</v>
      </c>
      <c r="U31" s="9">
        <v>0</v>
      </c>
      <c r="V31" s="9">
        <v>0</v>
      </c>
      <c r="W31" s="9">
        <v>0</v>
      </c>
      <c r="X31" s="9">
        <v>10.14</v>
      </c>
      <c r="Y31" s="9">
        <v>0</v>
      </c>
      <c r="Z31" s="9">
        <v>36.29</v>
      </c>
      <c r="AA31" s="9">
        <v>0.31</v>
      </c>
    </row>
    <row r="32" spans="2:27" x14ac:dyDescent="0.25">
      <c r="B32" s="9" t="s">
        <v>5</v>
      </c>
      <c r="C32" s="9" t="s">
        <v>58</v>
      </c>
      <c r="D32" s="21" t="s">
        <v>12</v>
      </c>
      <c r="E32" s="9" t="s">
        <v>12</v>
      </c>
      <c r="F32" s="9" t="s">
        <v>12</v>
      </c>
      <c r="G32" s="10" t="s">
        <v>61</v>
      </c>
      <c r="H32" s="10" t="s">
        <v>55</v>
      </c>
      <c r="I32" s="9">
        <v>20.84</v>
      </c>
      <c r="J32" s="9">
        <v>19.649999999999999</v>
      </c>
      <c r="K32" s="9" t="s">
        <v>19</v>
      </c>
      <c r="L32" s="9">
        <v>0</v>
      </c>
      <c r="M32" s="9" t="s">
        <v>19</v>
      </c>
      <c r="N32" s="9">
        <v>11.9</v>
      </c>
      <c r="O32" s="9" t="s">
        <v>19</v>
      </c>
      <c r="P32" s="9">
        <v>47.61</v>
      </c>
      <c r="Q32" s="9">
        <v>100</v>
      </c>
      <c r="R32" s="9" t="s">
        <v>60</v>
      </c>
      <c r="S32" s="9">
        <v>26.53</v>
      </c>
      <c r="T32" s="9">
        <v>40.659999999999997</v>
      </c>
      <c r="U32" s="9">
        <v>0</v>
      </c>
      <c r="V32" s="9">
        <v>0</v>
      </c>
      <c r="W32" s="9">
        <v>0</v>
      </c>
      <c r="X32" s="9">
        <v>13.58</v>
      </c>
      <c r="Y32" s="9">
        <v>0</v>
      </c>
      <c r="Z32" s="9">
        <v>19.22</v>
      </c>
      <c r="AA32" s="9">
        <v>0.39</v>
      </c>
    </row>
    <row r="33" spans="2:27" ht="24" x14ac:dyDescent="0.25">
      <c r="B33" s="9" t="s">
        <v>5</v>
      </c>
      <c r="C33" s="9" t="s">
        <v>62</v>
      </c>
      <c r="D33" s="21">
        <v>1</v>
      </c>
      <c r="E33" s="9" t="s">
        <v>63</v>
      </c>
      <c r="F33" s="9" t="s">
        <v>64</v>
      </c>
      <c r="G33" s="10" t="s">
        <v>75</v>
      </c>
      <c r="H33" s="10" t="s">
        <v>55</v>
      </c>
      <c r="I33" s="9">
        <v>35.53</v>
      </c>
      <c r="J33" s="9">
        <v>32.049999999999997</v>
      </c>
      <c r="K33" s="9" t="s">
        <v>19</v>
      </c>
      <c r="L33" s="9">
        <v>0</v>
      </c>
      <c r="M33" s="9" t="s">
        <v>19</v>
      </c>
      <c r="N33" s="9">
        <v>32.42</v>
      </c>
      <c r="O33" s="9" t="s">
        <v>19</v>
      </c>
      <c r="P33" s="9" t="s">
        <v>19</v>
      </c>
      <c r="Q33" s="9">
        <v>100</v>
      </c>
      <c r="R33" s="9" t="s">
        <v>65</v>
      </c>
      <c r="S33" s="9">
        <v>30.45</v>
      </c>
      <c r="T33" s="9">
        <v>44.64</v>
      </c>
      <c r="U33" s="9">
        <v>0</v>
      </c>
      <c r="V33" s="9">
        <v>0</v>
      </c>
      <c r="W33" s="9">
        <v>0</v>
      </c>
      <c r="X33" s="9">
        <v>24.91</v>
      </c>
      <c r="Y33" s="9">
        <v>0</v>
      </c>
      <c r="Z33" s="9">
        <v>0</v>
      </c>
      <c r="AA33" s="9">
        <v>0.41</v>
      </c>
    </row>
    <row r="34" spans="2:27" ht="24" x14ac:dyDescent="0.25">
      <c r="B34" s="9" t="s">
        <v>5</v>
      </c>
      <c r="C34" s="9" t="s">
        <v>66</v>
      </c>
      <c r="D34" s="21">
        <v>1</v>
      </c>
      <c r="E34" s="9" t="s">
        <v>67</v>
      </c>
      <c r="F34" s="9" t="s">
        <v>7</v>
      </c>
      <c r="G34" s="10" t="s">
        <v>76</v>
      </c>
      <c r="H34" s="10" t="s">
        <v>55</v>
      </c>
      <c r="I34" s="9">
        <v>34.520000000000003</v>
      </c>
      <c r="J34" s="9">
        <v>35.43</v>
      </c>
      <c r="K34" s="9" t="s">
        <v>19</v>
      </c>
      <c r="L34" s="9">
        <v>0</v>
      </c>
      <c r="M34" s="9" t="s">
        <v>19</v>
      </c>
      <c r="N34" s="9">
        <v>30.05</v>
      </c>
      <c r="O34" s="9" t="s">
        <v>19</v>
      </c>
      <c r="P34" s="9" t="s">
        <v>19</v>
      </c>
      <c r="Q34" s="9">
        <v>100</v>
      </c>
      <c r="R34" s="9" t="s">
        <v>65</v>
      </c>
      <c r="S34" s="9">
        <v>29</v>
      </c>
      <c r="T34" s="9">
        <v>48.37</v>
      </c>
      <c r="U34" s="9">
        <v>0</v>
      </c>
      <c r="V34" s="9">
        <v>0</v>
      </c>
      <c r="W34" s="9">
        <v>0</v>
      </c>
      <c r="X34" s="9">
        <v>22.63</v>
      </c>
      <c r="Y34" s="9">
        <v>0</v>
      </c>
      <c r="Z34" s="9">
        <v>0</v>
      </c>
      <c r="AA34" s="9">
        <v>0.37</v>
      </c>
    </row>
    <row r="35" spans="2:27" x14ac:dyDescent="0.25">
      <c r="B35" s="9" t="s">
        <v>5</v>
      </c>
      <c r="C35" s="9" t="s">
        <v>66</v>
      </c>
      <c r="D35" s="21">
        <v>1</v>
      </c>
      <c r="E35" s="9"/>
      <c r="F35" s="9"/>
      <c r="G35" s="10" t="s">
        <v>13</v>
      </c>
      <c r="H35" s="10" t="s">
        <v>55</v>
      </c>
      <c r="I35" s="9">
        <v>25.94</v>
      </c>
      <c r="J35" s="9">
        <v>19.2</v>
      </c>
      <c r="K35" s="9" t="s">
        <v>19</v>
      </c>
      <c r="L35" s="9">
        <v>0</v>
      </c>
      <c r="M35" s="9" t="s">
        <v>19</v>
      </c>
      <c r="N35" s="9">
        <v>14.41</v>
      </c>
      <c r="O35" s="9" t="s">
        <v>19</v>
      </c>
      <c r="P35" s="9">
        <v>40.450000000000003</v>
      </c>
      <c r="Q35" s="9">
        <v>100</v>
      </c>
      <c r="R35" s="9" t="s">
        <v>60</v>
      </c>
      <c r="S35" s="9">
        <v>31.3</v>
      </c>
      <c r="T35" s="9">
        <v>37.64</v>
      </c>
      <c r="U35" s="9">
        <v>0</v>
      </c>
      <c r="V35" s="9">
        <v>0</v>
      </c>
      <c r="W35" s="9">
        <v>0</v>
      </c>
      <c r="X35" s="9">
        <v>15.59</v>
      </c>
      <c r="Y35" s="9">
        <v>0</v>
      </c>
      <c r="Z35" s="9">
        <v>15.47</v>
      </c>
      <c r="AA35" s="9">
        <v>0.45</v>
      </c>
    </row>
    <row r="36" spans="2:27" ht="48" x14ac:dyDescent="0.25">
      <c r="B36" s="9" t="s">
        <v>5</v>
      </c>
      <c r="C36" s="9" t="s">
        <v>77</v>
      </c>
      <c r="D36" s="21">
        <v>1</v>
      </c>
      <c r="E36" s="9" t="s">
        <v>54</v>
      </c>
      <c r="F36" s="9" t="s">
        <v>7</v>
      </c>
      <c r="G36" s="10" t="s">
        <v>115</v>
      </c>
      <c r="H36" s="10" t="s">
        <v>55</v>
      </c>
      <c r="I36" s="9">
        <v>34.19</v>
      </c>
      <c r="J36" s="9">
        <v>31.49</v>
      </c>
      <c r="K36" s="9" t="s">
        <v>19</v>
      </c>
      <c r="L36" s="9">
        <v>0</v>
      </c>
      <c r="M36" s="9" t="s">
        <v>19</v>
      </c>
      <c r="N36" s="9">
        <v>34.32</v>
      </c>
      <c r="O36" s="9" t="s">
        <v>19</v>
      </c>
      <c r="P36" s="9" t="s">
        <v>19</v>
      </c>
      <c r="Q36" s="9">
        <v>100</v>
      </c>
      <c r="R36" s="9" t="s">
        <v>24</v>
      </c>
      <c r="S36" s="9">
        <v>29.44</v>
      </c>
      <c r="T36" s="9">
        <v>44.06</v>
      </c>
      <c r="U36" s="9">
        <v>0</v>
      </c>
      <c r="V36" s="9">
        <v>0</v>
      </c>
      <c r="W36" s="9">
        <v>0</v>
      </c>
      <c r="X36" s="9">
        <v>26.5</v>
      </c>
      <c r="Y36" s="9">
        <v>0</v>
      </c>
      <c r="Z36" s="9">
        <v>0</v>
      </c>
      <c r="AA36" s="9">
        <v>0.4</v>
      </c>
    </row>
    <row r="37" spans="2:27" x14ac:dyDescent="0.25">
      <c r="B37" s="9" t="s">
        <v>5</v>
      </c>
      <c r="C37" s="9" t="s">
        <v>77</v>
      </c>
      <c r="D37" s="21" t="s">
        <v>12</v>
      </c>
      <c r="E37" s="9" t="s">
        <v>12</v>
      </c>
      <c r="F37" s="9" t="s">
        <v>12</v>
      </c>
      <c r="G37" s="10" t="s">
        <v>13</v>
      </c>
      <c r="H37" s="10" t="s">
        <v>55</v>
      </c>
      <c r="I37" s="9">
        <v>24.74</v>
      </c>
      <c r="J37" s="9">
        <v>29.92</v>
      </c>
      <c r="K37" s="9" t="s">
        <v>19</v>
      </c>
      <c r="L37" s="9">
        <v>0</v>
      </c>
      <c r="M37" s="9" t="s">
        <v>19</v>
      </c>
      <c r="N37" s="9">
        <v>45.34</v>
      </c>
      <c r="O37" s="9" t="s">
        <v>19</v>
      </c>
      <c r="P37" s="9" t="s">
        <v>19</v>
      </c>
      <c r="Q37" s="9">
        <v>100</v>
      </c>
      <c r="R37" s="9" t="s">
        <v>23</v>
      </c>
      <c r="S37" s="9">
        <v>21.7</v>
      </c>
      <c r="T37" s="9">
        <v>42.65</v>
      </c>
      <c r="U37" s="9">
        <v>0</v>
      </c>
      <c r="V37" s="9">
        <v>0</v>
      </c>
      <c r="W37" s="9">
        <v>0</v>
      </c>
      <c r="X37" s="9">
        <v>35.65</v>
      </c>
      <c r="Y37" s="9">
        <v>0</v>
      </c>
      <c r="Z37" s="9">
        <v>0</v>
      </c>
      <c r="AA37" s="9">
        <v>0.34</v>
      </c>
    </row>
    <row r="38" spans="2:27" x14ac:dyDescent="0.25">
      <c r="B38" s="9" t="s">
        <v>5</v>
      </c>
      <c r="C38" s="9" t="s">
        <v>77</v>
      </c>
      <c r="D38" s="21" t="s">
        <v>12</v>
      </c>
      <c r="E38" s="9" t="s">
        <v>12</v>
      </c>
      <c r="F38" s="9" t="s">
        <v>12</v>
      </c>
      <c r="G38" s="10" t="s">
        <v>61</v>
      </c>
      <c r="H38" s="10" t="s">
        <v>55</v>
      </c>
      <c r="I38" s="9">
        <v>24.65</v>
      </c>
      <c r="J38" s="9">
        <v>21.04</v>
      </c>
      <c r="K38" s="9" t="s">
        <v>19</v>
      </c>
      <c r="L38" s="9">
        <v>0</v>
      </c>
      <c r="M38" s="9" t="s">
        <v>19</v>
      </c>
      <c r="N38" s="9">
        <v>26.45</v>
      </c>
      <c r="O38" s="9">
        <v>27.86</v>
      </c>
      <c r="P38" s="9" t="s">
        <v>19</v>
      </c>
      <c r="Q38" s="9">
        <v>100</v>
      </c>
      <c r="R38" s="9" t="s">
        <v>78</v>
      </c>
      <c r="S38" s="9">
        <v>25.16</v>
      </c>
      <c r="T38" s="9">
        <v>34.9</v>
      </c>
      <c r="U38" s="9">
        <v>0</v>
      </c>
      <c r="V38" s="9">
        <v>0</v>
      </c>
      <c r="W38" s="9">
        <v>0</v>
      </c>
      <c r="X38" s="9">
        <v>24.21</v>
      </c>
      <c r="Y38" s="9">
        <v>15.73</v>
      </c>
      <c r="Z38" s="9">
        <v>0</v>
      </c>
      <c r="AA38" s="9">
        <v>0.42</v>
      </c>
    </row>
    <row r="39" spans="2:27" x14ac:dyDescent="0.25">
      <c r="B39" s="9" t="s">
        <v>5</v>
      </c>
      <c r="C39" s="9" t="s">
        <v>79</v>
      </c>
      <c r="D39" s="21">
        <v>1</v>
      </c>
      <c r="E39" s="9" t="s">
        <v>15</v>
      </c>
      <c r="F39" s="9" t="s">
        <v>7</v>
      </c>
      <c r="G39" s="10" t="s">
        <v>16</v>
      </c>
      <c r="H39" s="10" t="s">
        <v>55</v>
      </c>
      <c r="I39" s="9">
        <v>32.69</v>
      </c>
      <c r="J39" s="9">
        <v>33.299999999999997</v>
      </c>
      <c r="K39" s="9" t="s">
        <v>19</v>
      </c>
      <c r="L39" s="9">
        <v>0</v>
      </c>
      <c r="M39" s="9" t="s">
        <v>19</v>
      </c>
      <c r="N39" s="9">
        <v>34</v>
      </c>
      <c r="O39" s="9" t="s">
        <v>19</v>
      </c>
      <c r="P39" s="9" t="s">
        <v>19</v>
      </c>
      <c r="Q39" s="9">
        <v>100</v>
      </c>
      <c r="R39" s="9" t="s">
        <v>24</v>
      </c>
      <c r="S39" s="9">
        <v>27.87</v>
      </c>
      <c r="T39" s="9">
        <v>46.14</v>
      </c>
      <c r="U39" s="9">
        <v>0</v>
      </c>
      <c r="V39" s="9">
        <v>0</v>
      </c>
      <c r="W39" s="9">
        <v>0</v>
      </c>
      <c r="X39" s="9">
        <v>25.99</v>
      </c>
      <c r="Y39" s="9">
        <v>0</v>
      </c>
      <c r="Z39" s="9">
        <v>0</v>
      </c>
      <c r="AA39" s="9">
        <v>0.38</v>
      </c>
    </row>
    <row r="40" spans="2:27" ht="48" x14ac:dyDescent="0.25">
      <c r="B40" s="9" t="s">
        <v>5</v>
      </c>
      <c r="C40" s="9" t="s">
        <v>80</v>
      </c>
      <c r="D40" s="21">
        <v>1</v>
      </c>
      <c r="E40" s="9" t="s">
        <v>10</v>
      </c>
      <c r="F40" s="9" t="s">
        <v>7</v>
      </c>
      <c r="G40" s="10" t="s">
        <v>116</v>
      </c>
      <c r="H40" s="10" t="s">
        <v>55</v>
      </c>
      <c r="I40" s="9">
        <v>27.85</v>
      </c>
      <c r="J40" s="9">
        <v>31.11</v>
      </c>
      <c r="K40" s="9" t="s">
        <v>19</v>
      </c>
      <c r="L40" s="9">
        <v>0.15</v>
      </c>
      <c r="M40" s="9" t="s">
        <v>19</v>
      </c>
      <c r="N40" s="9">
        <v>40.1</v>
      </c>
      <c r="O40" s="9" t="s">
        <v>19</v>
      </c>
      <c r="P40" s="9">
        <v>0.79</v>
      </c>
      <c r="Q40" s="9">
        <v>100</v>
      </c>
      <c r="R40" s="9" t="s">
        <v>23</v>
      </c>
      <c r="S40" s="9">
        <v>23.68</v>
      </c>
      <c r="T40" s="9">
        <v>46.06</v>
      </c>
      <c r="U40" s="9">
        <v>0</v>
      </c>
      <c r="V40" s="9">
        <v>0.12</v>
      </c>
      <c r="W40" s="9">
        <v>0</v>
      </c>
      <c r="X40" s="9">
        <v>29.96</v>
      </c>
      <c r="Y40" s="9">
        <v>0</v>
      </c>
      <c r="Z40" s="9">
        <v>0.18</v>
      </c>
      <c r="AA40" s="9">
        <v>0.34</v>
      </c>
    </row>
    <row r="41" spans="2:27" ht="24" x14ac:dyDescent="0.25">
      <c r="B41" s="9" t="s">
        <v>5</v>
      </c>
      <c r="C41" s="9" t="s">
        <v>81</v>
      </c>
      <c r="D41" s="21">
        <v>1</v>
      </c>
      <c r="E41" s="9" t="s">
        <v>82</v>
      </c>
      <c r="F41" s="9" t="s">
        <v>7</v>
      </c>
      <c r="G41" s="10" t="s">
        <v>76</v>
      </c>
      <c r="H41" s="10" t="s">
        <v>55</v>
      </c>
      <c r="I41" s="9">
        <v>36.72</v>
      </c>
      <c r="J41" s="9">
        <v>33.200000000000003</v>
      </c>
      <c r="K41" s="9">
        <v>0.22</v>
      </c>
      <c r="L41" s="9">
        <v>0.37</v>
      </c>
      <c r="M41" s="9" t="s">
        <v>19</v>
      </c>
      <c r="N41" s="9">
        <v>29.49</v>
      </c>
      <c r="O41" s="9" t="s">
        <v>19</v>
      </c>
      <c r="P41" s="9" t="s">
        <v>19</v>
      </c>
      <c r="Q41" s="9">
        <v>100</v>
      </c>
      <c r="R41" s="9" t="s">
        <v>20</v>
      </c>
      <c r="S41" s="9">
        <v>30.35</v>
      </c>
      <c r="T41" s="9">
        <v>47.77</v>
      </c>
      <c r="U41" s="9">
        <v>0.17</v>
      </c>
      <c r="V41" s="9">
        <v>0.28999999999999998</v>
      </c>
      <c r="W41" s="9">
        <v>0</v>
      </c>
      <c r="X41" s="9">
        <v>21.42</v>
      </c>
      <c r="Y41" s="9">
        <v>0</v>
      </c>
      <c r="Z41" s="9">
        <v>0</v>
      </c>
      <c r="AA41" s="9">
        <v>0.39</v>
      </c>
    </row>
    <row r="42" spans="2:27" x14ac:dyDescent="0.25">
      <c r="B42" s="9" t="s">
        <v>5</v>
      </c>
      <c r="C42" s="9" t="s">
        <v>81</v>
      </c>
      <c r="D42" s="21" t="s">
        <v>12</v>
      </c>
      <c r="E42" s="9" t="s">
        <v>12</v>
      </c>
      <c r="F42" s="9" t="s">
        <v>12</v>
      </c>
      <c r="G42" s="10" t="s">
        <v>13</v>
      </c>
      <c r="H42" s="10" t="s">
        <v>55</v>
      </c>
      <c r="I42" s="9">
        <v>43.42</v>
      </c>
      <c r="J42" s="9">
        <v>0</v>
      </c>
      <c r="K42" s="9" t="s">
        <v>19</v>
      </c>
      <c r="L42" s="9">
        <v>0</v>
      </c>
      <c r="M42" s="9" t="s">
        <v>19</v>
      </c>
      <c r="N42" s="9">
        <v>37.479999999999997</v>
      </c>
      <c r="O42" s="9" t="s">
        <v>19</v>
      </c>
      <c r="P42" s="9">
        <v>19.100000000000001</v>
      </c>
      <c r="Q42" s="9">
        <v>100</v>
      </c>
      <c r="R42" s="9" t="s">
        <v>60</v>
      </c>
      <c r="S42" s="9">
        <v>53.27</v>
      </c>
      <c r="T42" s="9">
        <v>0</v>
      </c>
      <c r="U42" s="9">
        <v>0</v>
      </c>
      <c r="V42" s="9">
        <v>0</v>
      </c>
      <c r="W42" s="9">
        <v>0</v>
      </c>
      <c r="X42" s="9">
        <v>40.409999999999997</v>
      </c>
      <c r="Y42" s="9">
        <v>0</v>
      </c>
      <c r="Z42" s="9">
        <v>6.32</v>
      </c>
      <c r="AA42" s="9">
        <v>1</v>
      </c>
    </row>
    <row r="43" spans="2:27" ht="24" x14ac:dyDescent="0.25">
      <c r="B43" s="9" t="s">
        <v>5</v>
      </c>
      <c r="C43" s="9" t="s">
        <v>83</v>
      </c>
      <c r="D43" s="21">
        <v>1</v>
      </c>
      <c r="E43" s="9" t="s">
        <v>84</v>
      </c>
      <c r="F43" s="9" t="s">
        <v>7</v>
      </c>
      <c r="G43" s="10" t="s">
        <v>69</v>
      </c>
      <c r="H43" s="10" t="s">
        <v>55</v>
      </c>
      <c r="I43" s="9">
        <v>34.729999999999997</v>
      </c>
      <c r="J43" s="9">
        <v>33.06</v>
      </c>
      <c r="K43" s="9" t="s">
        <v>19</v>
      </c>
      <c r="L43" s="9">
        <v>0</v>
      </c>
      <c r="M43" s="9" t="s">
        <v>19</v>
      </c>
      <c r="N43" s="9">
        <v>32.21</v>
      </c>
      <c r="O43" s="9" t="s">
        <v>19</v>
      </c>
      <c r="P43" s="9" t="s">
        <v>19</v>
      </c>
      <c r="Q43" s="9">
        <v>100</v>
      </c>
      <c r="R43" s="9" t="s">
        <v>20</v>
      </c>
      <c r="S43" s="9">
        <v>28.8</v>
      </c>
      <c r="T43" s="9">
        <v>47.73</v>
      </c>
      <c r="U43" s="9">
        <v>0</v>
      </c>
      <c r="V43" s="9">
        <v>0</v>
      </c>
      <c r="W43" s="9">
        <v>0</v>
      </c>
      <c r="X43" s="9">
        <v>23.47</v>
      </c>
      <c r="Y43" s="9">
        <v>0</v>
      </c>
      <c r="Z43" s="9">
        <v>0</v>
      </c>
      <c r="AA43" s="9">
        <v>0.38</v>
      </c>
    </row>
    <row r="44" spans="2:27" ht="24" x14ac:dyDescent="0.25">
      <c r="B44" s="9" t="s">
        <v>5</v>
      </c>
      <c r="C44" s="9" t="s">
        <v>85</v>
      </c>
      <c r="D44" s="21">
        <v>1</v>
      </c>
      <c r="E44" s="9" t="s">
        <v>10</v>
      </c>
      <c r="F44" s="9" t="s">
        <v>7</v>
      </c>
      <c r="G44" s="10" t="s">
        <v>75</v>
      </c>
      <c r="H44" s="10" t="s">
        <v>55</v>
      </c>
      <c r="I44" s="9">
        <v>34.68</v>
      </c>
      <c r="J44" s="9">
        <v>32.51</v>
      </c>
      <c r="K44" s="9" t="s">
        <v>19</v>
      </c>
      <c r="L44" s="9">
        <v>0</v>
      </c>
      <c r="M44" s="9" t="s">
        <v>19</v>
      </c>
      <c r="N44" s="9">
        <v>32.81</v>
      </c>
      <c r="O44" s="9" t="s">
        <v>19</v>
      </c>
      <c r="P44" s="9" t="s">
        <v>19</v>
      </c>
      <c r="Q44" s="9">
        <v>100</v>
      </c>
      <c r="R44" s="9" t="s">
        <v>20</v>
      </c>
      <c r="S44" s="9">
        <v>28.87</v>
      </c>
      <c r="T44" s="9">
        <v>47.13</v>
      </c>
      <c r="U44" s="9">
        <v>0</v>
      </c>
      <c r="V44" s="9">
        <v>0</v>
      </c>
      <c r="W44" s="9">
        <v>0</v>
      </c>
      <c r="X44" s="9">
        <v>24</v>
      </c>
      <c r="Y44" s="9">
        <v>0</v>
      </c>
      <c r="Z44" s="9">
        <v>0</v>
      </c>
      <c r="AA44" s="9">
        <v>0.38</v>
      </c>
    </row>
    <row r="45" spans="2:27" ht="24" x14ac:dyDescent="0.25">
      <c r="B45" s="9" t="s">
        <v>5</v>
      </c>
      <c r="C45" s="9" t="s">
        <v>86</v>
      </c>
      <c r="D45" s="21">
        <v>1</v>
      </c>
      <c r="E45" s="9" t="s">
        <v>82</v>
      </c>
      <c r="F45" s="9" t="s">
        <v>7</v>
      </c>
      <c r="G45" s="10" t="s">
        <v>75</v>
      </c>
      <c r="H45" s="10" t="s">
        <v>55</v>
      </c>
      <c r="I45" s="9">
        <v>37.270000000000003</v>
      </c>
      <c r="J45" s="9">
        <v>34.840000000000003</v>
      </c>
      <c r="K45" s="9" t="s">
        <v>19</v>
      </c>
      <c r="L45" s="9">
        <v>0</v>
      </c>
      <c r="M45" s="9" t="s">
        <v>19</v>
      </c>
      <c r="N45" s="9">
        <v>27.89</v>
      </c>
      <c r="O45" s="9" t="s">
        <v>19</v>
      </c>
      <c r="P45" s="9" t="s">
        <v>19</v>
      </c>
      <c r="Q45" s="9">
        <v>100</v>
      </c>
      <c r="R45" s="9" t="s">
        <v>20</v>
      </c>
      <c r="S45" s="9">
        <v>30.44</v>
      </c>
      <c r="T45" s="9">
        <v>49.55</v>
      </c>
      <c r="U45" s="9">
        <v>0</v>
      </c>
      <c r="V45" s="9">
        <v>0</v>
      </c>
      <c r="W45" s="9">
        <v>0</v>
      </c>
      <c r="X45" s="9">
        <v>20.02</v>
      </c>
      <c r="Y45" s="9">
        <v>0</v>
      </c>
      <c r="Z45" s="9">
        <v>0</v>
      </c>
      <c r="AA45" s="9">
        <v>0.38</v>
      </c>
    </row>
    <row r="46" spans="2:27" ht="24" x14ac:dyDescent="0.25">
      <c r="B46" s="9" t="s">
        <v>5</v>
      </c>
      <c r="C46" s="9" t="s">
        <v>87</v>
      </c>
      <c r="D46" s="21">
        <v>1</v>
      </c>
      <c r="E46" s="9" t="s">
        <v>88</v>
      </c>
      <c r="F46" s="9" t="s">
        <v>7</v>
      </c>
      <c r="G46" s="10" t="s">
        <v>75</v>
      </c>
      <c r="H46" s="10" t="s">
        <v>55</v>
      </c>
      <c r="I46" s="9">
        <v>34.340000000000003</v>
      </c>
      <c r="J46" s="9">
        <v>29.95</v>
      </c>
      <c r="K46" s="9" t="s">
        <v>19</v>
      </c>
      <c r="L46" s="9">
        <v>0.33</v>
      </c>
      <c r="M46" s="9" t="s">
        <v>19</v>
      </c>
      <c r="N46" s="9">
        <v>35.380000000000003</v>
      </c>
      <c r="O46" s="9" t="s">
        <v>19</v>
      </c>
      <c r="P46" s="9" t="s">
        <v>19</v>
      </c>
      <c r="Q46" s="9">
        <v>100</v>
      </c>
      <c r="R46" s="9" t="s">
        <v>23</v>
      </c>
      <c r="S46" s="9">
        <v>29.13</v>
      </c>
      <c r="T46" s="9">
        <v>44.23</v>
      </c>
      <c r="U46" s="9">
        <v>0</v>
      </c>
      <c r="V46" s="9">
        <v>0.27</v>
      </c>
      <c r="W46" s="9">
        <v>0</v>
      </c>
      <c r="X46" s="9">
        <v>26.37</v>
      </c>
      <c r="Y46" s="9">
        <v>0</v>
      </c>
      <c r="Z46" s="9">
        <v>0</v>
      </c>
      <c r="AA46" s="9">
        <v>0.4</v>
      </c>
    </row>
    <row r="47" spans="2:27" ht="24" x14ac:dyDescent="0.25">
      <c r="B47" s="9" t="s">
        <v>5</v>
      </c>
      <c r="C47" s="9" t="s">
        <v>89</v>
      </c>
      <c r="D47" s="21">
        <v>1</v>
      </c>
      <c r="E47" s="9" t="s">
        <v>90</v>
      </c>
      <c r="F47" s="9" t="s">
        <v>7</v>
      </c>
      <c r="G47" s="10" t="s">
        <v>69</v>
      </c>
      <c r="H47" s="10" t="s">
        <v>55</v>
      </c>
      <c r="I47" s="9">
        <v>38.159999999999997</v>
      </c>
      <c r="J47" s="9">
        <v>33.07</v>
      </c>
      <c r="K47" s="9" t="s">
        <v>19</v>
      </c>
      <c r="L47" s="9">
        <v>0</v>
      </c>
      <c r="M47" s="9" t="s">
        <v>19</v>
      </c>
      <c r="N47" s="9">
        <v>28.77</v>
      </c>
      <c r="O47" s="9" t="s">
        <v>19</v>
      </c>
      <c r="P47" s="9" t="s">
        <v>19</v>
      </c>
      <c r="Q47" s="9">
        <v>100</v>
      </c>
      <c r="R47" s="9" t="s">
        <v>20</v>
      </c>
      <c r="S47" s="9">
        <v>31.53</v>
      </c>
      <c r="T47" s="9">
        <v>47.58</v>
      </c>
      <c r="U47" s="9">
        <v>0</v>
      </c>
      <c r="V47" s="9">
        <v>0</v>
      </c>
      <c r="W47" s="9">
        <v>0</v>
      </c>
      <c r="X47" s="9">
        <v>20.89</v>
      </c>
      <c r="Y47" s="9">
        <v>0</v>
      </c>
      <c r="Z47" s="9">
        <v>0</v>
      </c>
      <c r="AA47" s="9">
        <v>0.4</v>
      </c>
    </row>
    <row r="48" spans="2:27" x14ac:dyDescent="0.25">
      <c r="B48" s="9" t="s">
        <v>5</v>
      </c>
      <c r="C48" s="9" t="s">
        <v>91</v>
      </c>
      <c r="D48" s="21">
        <v>1</v>
      </c>
      <c r="E48" s="9" t="s">
        <v>90</v>
      </c>
      <c r="F48" s="9" t="s">
        <v>7</v>
      </c>
      <c r="G48" s="10" t="s">
        <v>13</v>
      </c>
      <c r="H48" s="10" t="s">
        <v>55</v>
      </c>
      <c r="I48" s="9">
        <v>35.15</v>
      </c>
      <c r="J48" s="9">
        <v>32.18</v>
      </c>
      <c r="K48" s="9" t="s">
        <v>19</v>
      </c>
      <c r="L48" s="9">
        <v>0</v>
      </c>
      <c r="M48" s="9" t="s">
        <v>19</v>
      </c>
      <c r="N48" s="9">
        <v>32.67</v>
      </c>
      <c r="O48" s="9" t="s">
        <v>19</v>
      </c>
      <c r="P48" s="9" t="s">
        <v>19</v>
      </c>
      <c r="Q48" s="9">
        <v>100</v>
      </c>
      <c r="R48" s="9" t="s">
        <v>20</v>
      </c>
      <c r="S48" s="9">
        <v>29.32</v>
      </c>
      <c r="T48" s="9">
        <v>46.74</v>
      </c>
      <c r="U48" s="9">
        <v>0</v>
      </c>
      <c r="V48" s="9">
        <v>0</v>
      </c>
      <c r="W48" s="9">
        <v>0</v>
      </c>
      <c r="X48" s="9">
        <v>23.94</v>
      </c>
      <c r="Y48" s="9">
        <v>0</v>
      </c>
      <c r="Z48" s="9">
        <v>0</v>
      </c>
      <c r="AA48" s="9">
        <v>0.39</v>
      </c>
    </row>
    <row r="49" spans="2:27" x14ac:dyDescent="0.25">
      <c r="B49" s="9" t="s">
        <v>5</v>
      </c>
      <c r="C49" s="9" t="s">
        <v>91</v>
      </c>
      <c r="D49" s="21" t="s">
        <v>12</v>
      </c>
      <c r="E49" s="9" t="s">
        <v>12</v>
      </c>
      <c r="F49" s="9" t="s">
        <v>12</v>
      </c>
      <c r="G49" s="10" t="s">
        <v>61</v>
      </c>
      <c r="H49" s="10" t="s">
        <v>55</v>
      </c>
      <c r="I49" s="9">
        <v>27.41</v>
      </c>
      <c r="J49" s="9">
        <v>30.12</v>
      </c>
      <c r="K49" s="9" t="s">
        <v>19</v>
      </c>
      <c r="L49" s="9">
        <v>0</v>
      </c>
      <c r="M49" s="9" t="s">
        <v>19</v>
      </c>
      <c r="N49" s="9">
        <v>42.47</v>
      </c>
      <c r="O49" s="9" t="s">
        <v>19</v>
      </c>
      <c r="P49" s="9" t="s">
        <v>19</v>
      </c>
      <c r="Q49" s="9">
        <v>100</v>
      </c>
      <c r="R49" s="9" t="s">
        <v>23</v>
      </c>
      <c r="S49" s="9">
        <v>23.39</v>
      </c>
      <c r="T49" s="9">
        <v>44.76</v>
      </c>
      <c r="U49" s="9">
        <v>0</v>
      </c>
      <c r="V49" s="9">
        <v>0</v>
      </c>
      <c r="W49" s="9">
        <v>0</v>
      </c>
      <c r="X49" s="9">
        <v>31.85</v>
      </c>
      <c r="Y49" s="9">
        <v>0</v>
      </c>
      <c r="Z49" s="9">
        <v>0</v>
      </c>
      <c r="AA49" s="9">
        <v>0.34</v>
      </c>
    </row>
    <row r="50" spans="2:27" ht="24" x14ac:dyDescent="0.25">
      <c r="B50" s="9" t="s">
        <v>5</v>
      </c>
      <c r="C50" s="9" t="s">
        <v>92</v>
      </c>
      <c r="D50" s="21">
        <v>1</v>
      </c>
      <c r="E50" s="9" t="s">
        <v>10</v>
      </c>
      <c r="F50" s="9" t="s">
        <v>7</v>
      </c>
      <c r="G50" s="10" t="s">
        <v>69</v>
      </c>
      <c r="H50" s="10" t="s">
        <v>55</v>
      </c>
      <c r="I50" s="9">
        <v>32.53</v>
      </c>
      <c r="J50" s="9">
        <v>30.48</v>
      </c>
      <c r="K50" s="9" t="s">
        <v>19</v>
      </c>
      <c r="L50" s="9">
        <v>0</v>
      </c>
      <c r="M50" s="9" t="s">
        <v>19</v>
      </c>
      <c r="N50" s="9">
        <v>36.979999999999997</v>
      </c>
      <c r="O50" s="9" t="s">
        <v>19</v>
      </c>
      <c r="P50" s="9" t="s">
        <v>19</v>
      </c>
      <c r="Q50" s="9">
        <v>100</v>
      </c>
      <c r="R50" s="9" t="s">
        <v>23</v>
      </c>
      <c r="S50" s="9">
        <v>27.55</v>
      </c>
      <c r="T50" s="9">
        <v>44.94</v>
      </c>
      <c r="U50" s="9">
        <v>0</v>
      </c>
      <c r="V50" s="9">
        <v>0</v>
      </c>
      <c r="W50" s="9">
        <v>0</v>
      </c>
      <c r="X50" s="9">
        <v>27.51</v>
      </c>
      <c r="Y50" s="9">
        <v>0</v>
      </c>
      <c r="Z50" s="9">
        <v>0</v>
      </c>
      <c r="AA50" s="9">
        <v>0.38</v>
      </c>
    </row>
    <row r="51" spans="2:27" ht="24" x14ac:dyDescent="0.25">
      <c r="B51" s="9" t="s">
        <v>5</v>
      </c>
      <c r="C51" s="9" t="s">
        <v>93</v>
      </c>
      <c r="D51" s="21">
        <v>2</v>
      </c>
      <c r="E51" s="9" t="s">
        <v>15</v>
      </c>
      <c r="F51" s="9" t="s">
        <v>7</v>
      </c>
      <c r="G51" s="10" t="s">
        <v>117</v>
      </c>
      <c r="H51" s="10" t="s">
        <v>55</v>
      </c>
      <c r="I51" s="9">
        <v>60.25</v>
      </c>
      <c r="J51" s="9">
        <v>39.75</v>
      </c>
      <c r="K51" s="9" t="s">
        <v>19</v>
      </c>
      <c r="L51" s="9">
        <v>0</v>
      </c>
      <c r="M51" s="9" t="s">
        <v>19</v>
      </c>
      <c r="N51" s="9" t="s">
        <v>19</v>
      </c>
      <c r="O51" s="9" t="s">
        <v>19</v>
      </c>
      <c r="P51" s="9" t="s">
        <v>19</v>
      </c>
      <c r="Q51" s="9">
        <v>100</v>
      </c>
      <c r="R51" s="9" t="s">
        <v>39</v>
      </c>
      <c r="S51" s="9">
        <v>46.54</v>
      </c>
      <c r="T51" s="9">
        <v>53.46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0.47</v>
      </c>
    </row>
    <row r="52" spans="2:27" ht="36" x14ac:dyDescent="0.25">
      <c r="B52" s="9" t="s">
        <v>5</v>
      </c>
      <c r="C52" s="9" t="s">
        <v>94</v>
      </c>
      <c r="D52" s="21">
        <v>2</v>
      </c>
      <c r="E52" s="9" t="s">
        <v>90</v>
      </c>
      <c r="F52" s="9" t="s">
        <v>7</v>
      </c>
      <c r="G52" s="10" t="s">
        <v>118</v>
      </c>
      <c r="H52" s="10" t="s">
        <v>55</v>
      </c>
      <c r="I52" s="9">
        <v>64.25</v>
      </c>
      <c r="J52" s="9">
        <v>35.75</v>
      </c>
      <c r="K52" s="9" t="s">
        <v>19</v>
      </c>
      <c r="L52" s="9">
        <v>0</v>
      </c>
      <c r="M52" s="9" t="s">
        <v>19</v>
      </c>
      <c r="N52" s="9" t="s">
        <v>19</v>
      </c>
      <c r="O52" s="9" t="s">
        <v>19</v>
      </c>
      <c r="P52" s="9" t="s">
        <v>19</v>
      </c>
      <c r="Q52" s="9">
        <v>100</v>
      </c>
      <c r="R52" s="9" t="s">
        <v>39</v>
      </c>
      <c r="S52" s="9">
        <v>50.79</v>
      </c>
      <c r="T52" s="9">
        <v>49.21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0.51</v>
      </c>
    </row>
    <row r="53" spans="2:27" ht="24" x14ac:dyDescent="0.25">
      <c r="B53" s="9" t="s">
        <v>95</v>
      </c>
      <c r="C53" s="9" t="s">
        <v>96</v>
      </c>
      <c r="D53" s="21">
        <v>2</v>
      </c>
      <c r="E53" s="9" t="s">
        <v>97</v>
      </c>
      <c r="F53" s="9" t="s">
        <v>38</v>
      </c>
      <c r="G53" s="10" t="s">
        <v>74</v>
      </c>
      <c r="H53" s="10" t="s">
        <v>55</v>
      </c>
      <c r="I53" s="9">
        <v>61.07</v>
      </c>
      <c r="J53" s="9">
        <v>38.630000000000003</v>
      </c>
      <c r="K53" s="9" t="s">
        <v>19</v>
      </c>
      <c r="L53" s="9">
        <v>0</v>
      </c>
      <c r="M53" s="9" t="s">
        <v>19</v>
      </c>
      <c r="N53" s="9">
        <v>0.3</v>
      </c>
      <c r="O53" s="9" t="s">
        <v>19</v>
      </c>
      <c r="P53" s="9" t="s">
        <v>19</v>
      </c>
      <c r="Q53" s="9">
        <v>100</v>
      </c>
      <c r="R53" s="9" t="s">
        <v>39</v>
      </c>
      <c r="S53" s="9">
        <v>49.2</v>
      </c>
      <c r="T53" s="9">
        <v>50.58</v>
      </c>
      <c r="U53" s="9">
        <v>0</v>
      </c>
      <c r="V53" s="9">
        <v>0</v>
      </c>
      <c r="W53" s="9">
        <v>0</v>
      </c>
      <c r="X53" s="9">
        <v>0.22</v>
      </c>
      <c r="Y53" s="9">
        <v>0</v>
      </c>
      <c r="Z53" s="9">
        <v>0</v>
      </c>
      <c r="AA53" s="9">
        <v>0.49</v>
      </c>
    </row>
    <row r="54" spans="2:27" ht="24" x14ac:dyDescent="0.25">
      <c r="B54" s="9" t="s">
        <v>95</v>
      </c>
      <c r="C54" s="9" t="s">
        <v>98</v>
      </c>
      <c r="D54" s="21">
        <v>2</v>
      </c>
      <c r="E54" s="9" t="s">
        <v>63</v>
      </c>
      <c r="F54" s="9" t="s">
        <v>38</v>
      </c>
      <c r="G54" s="10" t="s">
        <v>74</v>
      </c>
      <c r="H54" s="10" t="s">
        <v>55</v>
      </c>
      <c r="I54" s="9">
        <v>62.82</v>
      </c>
      <c r="J54" s="9">
        <v>32.979999999999997</v>
      </c>
      <c r="K54" s="9">
        <v>2.16</v>
      </c>
      <c r="L54" s="9">
        <v>0.15</v>
      </c>
      <c r="M54" s="9" t="s">
        <v>19</v>
      </c>
      <c r="N54" s="9">
        <v>1.89</v>
      </c>
      <c r="O54" s="9" t="s">
        <v>19</v>
      </c>
      <c r="P54" s="9" t="s">
        <v>19</v>
      </c>
      <c r="Q54" s="9">
        <v>100</v>
      </c>
      <c r="R54" s="9" t="s">
        <v>21</v>
      </c>
      <c r="S54" s="9">
        <v>52.2</v>
      </c>
      <c r="T54" s="9">
        <v>44.54</v>
      </c>
      <c r="U54" s="9">
        <v>1.73</v>
      </c>
      <c r="V54" s="9">
        <v>0.12</v>
      </c>
      <c r="W54" s="9">
        <v>0</v>
      </c>
      <c r="X54" s="9">
        <v>1.41</v>
      </c>
      <c r="Y54" s="9">
        <v>0</v>
      </c>
      <c r="Z54" s="9">
        <v>0</v>
      </c>
      <c r="AA54" s="9">
        <v>0.54</v>
      </c>
    </row>
    <row r="55" spans="2:27" ht="24" x14ac:dyDescent="0.25">
      <c r="B55" s="9" t="s">
        <v>95</v>
      </c>
      <c r="C55" s="9" t="s">
        <v>99</v>
      </c>
      <c r="D55" s="21">
        <v>2</v>
      </c>
      <c r="E55" s="9" t="s">
        <v>63</v>
      </c>
      <c r="F55" s="9" t="s">
        <v>38</v>
      </c>
      <c r="G55" s="10" t="s">
        <v>74</v>
      </c>
      <c r="H55" s="10" t="s">
        <v>55</v>
      </c>
      <c r="I55" s="9">
        <v>63.45</v>
      </c>
      <c r="J55" s="9">
        <v>31.97</v>
      </c>
      <c r="K55" s="9">
        <v>0.89</v>
      </c>
      <c r="L55" s="9">
        <v>0</v>
      </c>
      <c r="M55" s="9" t="s">
        <v>19</v>
      </c>
      <c r="N55" s="9">
        <v>3.69</v>
      </c>
      <c r="O55" s="9" t="s">
        <v>19</v>
      </c>
      <c r="P55" s="9" t="s">
        <v>19</v>
      </c>
      <c r="Q55" s="9">
        <v>100</v>
      </c>
      <c r="R55" s="9" t="s">
        <v>21</v>
      </c>
      <c r="S55" s="9">
        <v>53.07</v>
      </c>
      <c r="T55" s="9">
        <v>43.45</v>
      </c>
      <c r="U55" s="9">
        <v>0.72</v>
      </c>
      <c r="V55" s="9">
        <v>0</v>
      </c>
      <c r="W55" s="9">
        <v>0</v>
      </c>
      <c r="X55" s="9">
        <v>2.77</v>
      </c>
      <c r="Y55" s="9">
        <v>0</v>
      </c>
      <c r="Z55" s="9">
        <v>0</v>
      </c>
      <c r="AA55" s="9">
        <v>0.55000000000000004</v>
      </c>
    </row>
    <row r="56" spans="2:27" ht="24" x14ac:dyDescent="0.25">
      <c r="B56" s="9" t="s">
        <v>95</v>
      </c>
      <c r="C56" s="9" t="s">
        <v>100</v>
      </c>
      <c r="D56" s="21">
        <v>2</v>
      </c>
      <c r="E56" s="9" t="s">
        <v>101</v>
      </c>
      <c r="F56" s="9" t="s">
        <v>38</v>
      </c>
      <c r="G56" s="10" t="s">
        <v>74</v>
      </c>
      <c r="H56" s="10" t="s">
        <v>55</v>
      </c>
      <c r="I56" s="9">
        <v>61.57</v>
      </c>
      <c r="J56" s="9">
        <v>36.159999999999997</v>
      </c>
      <c r="K56" s="9">
        <v>2.2200000000000002</v>
      </c>
      <c r="L56" s="9">
        <v>0</v>
      </c>
      <c r="M56" s="9" t="s">
        <v>19</v>
      </c>
      <c r="N56" s="9">
        <v>0.05</v>
      </c>
      <c r="O56" s="9" t="s">
        <v>19</v>
      </c>
      <c r="P56" s="9" t="s">
        <v>19</v>
      </c>
      <c r="Q56" s="9">
        <v>100</v>
      </c>
      <c r="R56" s="9" t="s">
        <v>39</v>
      </c>
      <c r="S56" s="9">
        <v>50.26</v>
      </c>
      <c r="T56" s="9">
        <v>47.96</v>
      </c>
      <c r="U56" s="9">
        <v>1.74</v>
      </c>
      <c r="V56" s="9">
        <v>0</v>
      </c>
      <c r="W56" s="9">
        <v>0</v>
      </c>
      <c r="X56" s="9">
        <v>0.04</v>
      </c>
      <c r="Y56" s="9">
        <v>0</v>
      </c>
      <c r="Z56" s="9">
        <v>0</v>
      </c>
      <c r="AA56" s="9">
        <v>0.51</v>
      </c>
    </row>
    <row r="57" spans="2:27" ht="24" x14ac:dyDescent="0.25">
      <c r="B57" s="9" t="s">
        <v>35</v>
      </c>
      <c r="C57" s="9" t="s">
        <v>102</v>
      </c>
      <c r="D57" s="21">
        <v>2</v>
      </c>
      <c r="E57" s="9" t="s">
        <v>59</v>
      </c>
      <c r="F57" s="9" t="s">
        <v>38</v>
      </c>
      <c r="G57" s="10" t="s">
        <v>74</v>
      </c>
      <c r="H57" s="10" t="s">
        <v>55</v>
      </c>
      <c r="I57" s="9">
        <v>63.9</v>
      </c>
      <c r="J57" s="9">
        <v>35.53</v>
      </c>
      <c r="K57" s="9">
        <v>0.35</v>
      </c>
      <c r="L57" s="9">
        <v>0.22</v>
      </c>
      <c r="M57" s="9" t="s">
        <v>19</v>
      </c>
      <c r="N57" s="9" t="s">
        <v>19</v>
      </c>
      <c r="O57" s="9" t="s">
        <v>19</v>
      </c>
      <c r="P57" s="9" t="s">
        <v>19</v>
      </c>
      <c r="Q57" s="9">
        <v>100</v>
      </c>
      <c r="R57" s="9" t="s">
        <v>39</v>
      </c>
      <c r="S57" s="9">
        <v>52.3</v>
      </c>
      <c r="T57" s="9">
        <v>47.26</v>
      </c>
      <c r="U57" s="9">
        <v>0.28000000000000003</v>
      </c>
      <c r="V57" s="9">
        <v>0.17</v>
      </c>
      <c r="W57" s="9">
        <v>0</v>
      </c>
      <c r="X57" s="9">
        <v>0</v>
      </c>
      <c r="Y57" s="9">
        <v>0</v>
      </c>
      <c r="Z57" s="9">
        <v>0</v>
      </c>
      <c r="AA57" s="9">
        <v>0.53</v>
      </c>
    </row>
    <row r="58" spans="2:27" ht="24" x14ac:dyDescent="0.25">
      <c r="B58" s="9" t="s">
        <v>35</v>
      </c>
      <c r="C58" s="9" t="s">
        <v>103</v>
      </c>
      <c r="D58" s="21">
        <v>2</v>
      </c>
      <c r="E58" s="9" t="s">
        <v>37</v>
      </c>
      <c r="F58" s="9" t="s">
        <v>38</v>
      </c>
      <c r="G58" s="10" t="s">
        <v>119</v>
      </c>
      <c r="H58" s="10" t="s">
        <v>55</v>
      </c>
      <c r="I58" s="9">
        <v>60.05</v>
      </c>
      <c r="J58" s="9">
        <v>38.869999999999997</v>
      </c>
      <c r="K58" s="9">
        <v>0.48</v>
      </c>
      <c r="L58" s="9">
        <v>0.5</v>
      </c>
      <c r="M58" s="9" t="s">
        <v>19</v>
      </c>
      <c r="N58" s="9">
        <v>0.09</v>
      </c>
      <c r="O58" s="9" t="s">
        <v>19</v>
      </c>
      <c r="P58" s="9" t="s">
        <v>19</v>
      </c>
      <c r="Q58" s="9">
        <v>100</v>
      </c>
      <c r="R58" s="9" t="s">
        <v>39</v>
      </c>
      <c r="S58" s="9">
        <v>48.34</v>
      </c>
      <c r="T58" s="9">
        <v>50.85</v>
      </c>
      <c r="U58" s="9">
        <v>0.37</v>
      </c>
      <c r="V58" s="9">
        <v>0.37</v>
      </c>
      <c r="W58" s="9">
        <v>0</v>
      </c>
      <c r="X58" s="9">
        <v>7.0000000000000007E-2</v>
      </c>
      <c r="Y58" s="9">
        <v>0</v>
      </c>
      <c r="Z58" s="9">
        <v>0</v>
      </c>
      <c r="AA58" s="9">
        <v>0.49</v>
      </c>
    </row>
    <row r="59" spans="2:27" ht="36" x14ac:dyDescent="0.25">
      <c r="B59" s="9" t="s">
        <v>35</v>
      </c>
      <c r="C59" s="9" t="s">
        <v>104</v>
      </c>
      <c r="D59" s="21">
        <v>2</v>
      </c>
      <c r="E59" s="9" t="s">
        <v>105</v>
      </c>
      <c r="F59" s="9" t="s">
        <v>38</v>
      </c>
      <c r="G59" s="10" t="s">
        <v>120</v>
      </c>
      <c r="H59" s="10" t="s">
        <v>55</v>
      </c>
      <c r="I59" s="9">
        <v>62.04</v>
      </c>
      <c r="J59" s="9">
        <v>37.96</v>
      </c>
      <c r="K59" s="9" t="s">
        <v>19</v>
      </c>
      <c r="L59" s="9">
        <v>0</v>
      </c>
      <c r="M59" s="9" t="s">
        <v>19</v>
      </c>
      <c r="N59" s="9" t="s">
        <v>19</v>
      </c>
      <c r="O59" s="9" t="s">
        <v>19</v>
      </c>
      <c r="P59" s="9" t="s">
        <v>19</v>
      </c>
      <c r="Q59" s="9">
        <v>100</v>
      </c>
      <c r="R59" s="9" t="s">
        <v>39</v>
      </c>
      <c r="S59" s="9">
        <v>50.15</v>
      </c>
      <c r="T59" s="9">
        <v>49.85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0.5</v>
      </c>
    </row>
    <row r="60" spans="2:27" ht="24" x14ac:dyDescent="0.25">
      <c r="B60" s="9" t="s">
        <v>35</v>
      </c>
      <c r="C60" s="9" t="s">
        <v>106</v>
      </c>
      <c r="D60" s="21">
        <v>2</v>
      </c>
      <c r="E60" s="9" t="s">
        <v>107</v>
      </c>
      <c r="F60" s="9" t="s">
        <v>38</v>
      </c>
      <c r="G60" s="10" t="s">
        <v>74</v>
      </c>
      <c r="H60" s="10" t="s">
        <v>55</v>
      </c>
      <c r="I60" s="9">
        <v>62.75</v>
      </c>
      <c r="J60" s="9">
        <v>36.4</v>
      </c>
      <c r="K60" s="9">
        <v>0.56999999999999995</v>
      </c>
      <c r="L60" s="9">
        <v>0.27</v>
      </c>
      <c r="M60" s="9" t="s">
        <v>19</v>
      </c>
      <c r="N60" s="9" t="s">
        <v>19</v>
      </c>
      <c r="O60" s="9" t="s">
        <v>19</v>
      </c>
      <c r="P60" s="9" t="s">
        <v>19</v>
      </c>
      <c r="Q60" s="9">
        <v>100</v>
      </c>
      <c r="R60" s="9" t="s">
        <v>39</v>
      </c>
      <c r="S60" s="9">
        <v>51.14</v>
      </c>
      <c r="T60" s="9">
        <v>48.21</v>
      </c>
      <c r="U60" s="9">
        <v>0.45</v>
      </c>
      <c r="V60" s="9">
        <v>0.21</v>
      </c>
      <c r="W60" s="9">
        <v>0</v>
      </c>
      <c r="X60" s="9">
        <v>0</v>
      </c>
      <c r="Y60" s="9">
        <v>0</v>
      </c>
      <c r="Z60" s="9">
        <v>0</v>
      </c>
      <c r="AA60" s="9">
        <v>0.51</v>
      </c>
    </row>
    <row r="61" spans="2:27" ht="24" x14ac:dyDescent="0.25">
      <c r="B61" s="9" t="s">
        <v>35</v>
      </c>
      <c r="C61" s="9" t="s">
        <v>108</v>
      </c>
      <c r="D61" s="21">
        <v>2</v>
      </c>
      <c r="E61" s="9" t="s">
        <v>41</v>
      </c>
      <c r="F61" s="9" t="s">
        <v>38</v>
      </c>
      <c r="G61" s="10" t="s">
        <v>74</v>
      </c>
      <c r="H61" s="10" t="s">
        <v>55</v>
      </c>
      <c r="I61" s="9">
        <v>62.03</v>
      </c>
      <c r="J61" s="9">
        <v>37.1</v>
      </c>
      <c r="K61" s="9">
        <v>0.44</v>
      </c>
      <c r="L61" s="9">
        <v>0.09</v>
      </c>
      <c r="M61" s="9" t="s">
        <v>19</v>
      </c>
      <c r="N61" s="9">
        <v>0.34</v>
      </c>
      <c r="O61" s="9" t="s">
        <v>19</v>
      </c>
      <c r="P61" s="9" t="s">
        <v>19</v>
      </c>
      <c r="Q61" s="9">
        <v>100</v>
      </c>
      <c r="R61" s="9" t="s">
        <v>39</v>
      </c>
      <c r="S61" s="9">
        <v>50.38</v>
      </c>
      <c r="T61" s="9">
        <v>48.96</v>
      </c>
      <c r="U61" s="9">
        <v>0.34</v>
      </c>
      <c r="V61" s="9">
        <v>7.0000000000000007E-2</v>
      </c>
      <c r="W61" s="9">
        <v>0</v>
      </c>
      <c r="X61" s="9">
        <v>0.25</v>
      </c>
      <c r="Y61" s="9">
        <v>0</v>
      </c>
      <c r="Z61" s="9">
        <v>0</v>
      </c>
      <c r="AA61" s="9">
        <v>0.51</v>
      </c>
    </row>
    <row r="62" spans="2:27" ht="24" x14ac:dyDescent="0.25">
      <c r="B62" s="9" t="s">
        <v>35</v>
      </c>
      <c r="C62" s="9" t="s">
        <v>109</v>
      </c>
      <c r="D62" s="21">
        <v>2</v>
      </c>
      <c r="E62" s="9" t="s">
        <v>41</v>
      </c>
      <c r="F62" s="9" t="s">
        <v>38</v>
      </c>
      <c r="G62" s="10" t="s">
        <v>74</v>
      </c>
      <c r="H62" s="10" t="s">
        <v>55</v>
      </c>
      <c r="I62" s="9">
        <v>62.02</v>
      </c>
      <c r="J62" s="9">
        <v>37.51</v>
      </c>
      <c r="K62" s="9">
        <v>0.42</v>
      </c>
      <c r="L62" s="9">
        <v>0.05</v>
      </c>
      <c r="M62" s="9" t="s">
        <v>19</v>
      </c>
      <c r="N62" s="9" t="s">
        <v>19</v>
      </c>
      <c r="O62" s="9" t="s">
        <v>19</v>
      </c>
      <c r="P62" s="9" t="s">
        <v>19</v>
      </c>
      <c r="Q62" s="9">
        <v>100</v>
      </c>
      <c r="R62" s="9" t="s">
        <v>39</v>
      </c>
      <c r="S62" s="9">
        <v>50.25</v>
      </c>
      <c r="T62" s="9">
        <v>49.38</v>
      </c>
      <c r="U62" s="9">
        <v>0.33</v>
      </c>
      <c r="V62" s="9">
        <v>0.04</v>
      </c>
      <c r="W62" s="9">
        <v>0</v>
      </c>
      <c r="X62" s="9">
        <v>0</v>
      </c>
      <c r="Y62" s="9">
        <v>0</v>
      </c>
      <c r="Z62" s="9">
        <v>0</v>
      </c>
      <c r="AA62" s="9">
        <v>0.5</v>
      </c>
    </row>
    <row r="63" spans="2:27" ht="24" x14ac:dyDescent="0.25">
      <c r="B63" s="9" t="s">
        <v>35</v>
      </c>
      <c r="C63" s="9" t="s">
        <v>110</v>
      </c>
      <c r="D63" s="21">
        <v>2</v>
      </c>
      <c r="E63" s="9" t="s">
        <v>111</v>
      </c>
      <c r="F63" s="9" t="s">
        <v>38</v>
      </c>
      <c r="G63" s="10" t="s">
        <v>74</v>
      </c>
      <c r="H63" s="10" t="s">
        <v>55</v>
      </c>
      <c r="I63" s="9">
        <v>63.19</v>
      </c>
      <c r="J63" s="9">
        <v>36.380000000000003</v>
      </c>
      <c r="K63" s="9">
        <v>0.43</v>
      </c>
      <c r="L63" s="9">
        <v>0</v>
      </c>
      <c r="M63" s="9" t="s">
        <v>19</v>
      </c>
      <c r="N63" s="9" t="s">
        <v>19</v>
      </c>
      <c r="O63" s="9" t="s">
        <v>19</v>
      </c>
      <c r="P63" s="9" t="s">
        <v>19</v>
      </c>
      <c r="Q63" s="9">
        <v>100</v>
      </c>
      <c r="R63" s="9" t="s">
        <v>39</v>
      </c>
      <c r="S63" s="9">
        <v>51.49</v>
      </c>
      <c r="T63" s="9">
        <v>48.18</v>
      </c>
      <c r="U63" s="9">
        <v>0.34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0.52</v>
      </c>
    </row>
    <row r="64" spans="2:27" ht="24" x14ac:dyDescent="0.25">
      <c r="B64" s="9" t="s">
        <v>35</v>
      </c>
      <c r="C64" s="9" t="s">
        <v>112</v>
      </c>
      <c r="D64" s="21">
        <v>2</v>
      </c>
      <c r="E64" s="9" t="s">
        <v>37</v>
      </c>
      <c r="F64" s="9" t="s">
        <v>38</v>
      </c>
      <c r="G64" s="10" t="s">
        <v>74</v>
      </c>
      <c r="H64" s="10" t="s">
        <v>55</v>
      </c>
      <c r="I64" s="9">
        <v>61.47</v>
      </c>
      <c r="J64" s="9">
        <v>37.71</v>
      </c>
      <c r="K64" s="9">
        <v>0.39</v>
      </c>
      <c r="L64" s="9">
        <v>0.31</v>
      </c>
      <c r="M64" s="9" t="s">
        <v>19</v>
      </c>
      <c r="N64" s="9">
        <v>0.12</v>
      </c>
      <c r="O64" s="9" t="s">
        <v>19</v>
      </c>
      <c r="P64" s="9" t="s">
        <v>19</v>
      </c>
      <c r="Q64" s="9">
        <v>100</v>
      </c>
      <c r="R64" s="9" t="s">
        <v>39</v>
      </c>
      <c r="S64" s="9">
        <v>49.77</v>
      </c>
      <c r="T64" s="9">
        <v>49.61</v>
      </c>
      <c r="U64" s="9">
        <v>0.3</v>
      </c>
      <c r="V64" s="9">
        <v>0.23</v>
      </c>
      <c r="W64" s="9">
        <v>0</v>
      </c>
      <c r="X64" s="9">
        <v>0.09</v>
      </c>
      <c r="Y64" s="9">
        <v>0</v>
      </c>
      <c r="Z64" s="9">
        <v>0</v>
      </c>
      <c r="AA64" s="9">
        <v>0.5</v>
      </c>
    </row>
    <row r="65" spans="2:27" ht="24" x14ac:dyDescent="0.25">
      <c r="B65" s="9" t="s">
        <v>35</v>
      </c>
      <c r="C65" s="9" t="s">
        <v>113</v>
      </c>
      <c r="D65" s="21">
        <v>2</v>
      </c>
      <c r="E65" s="9" t="s">
        <v>37</v>
      </c>
      <c r="F65" s="9" t="s">
        <v>38</v>
      </c>
      <c r="G65" s="10" t="s">
        <v>121</v>
      </c>
      <c r="H65" s="10" t="s">
        <v>55</v>
      </c>
      <c r="I65" s="9">
        <v>61.81</v>
      </c>
      <c r="J65" s="9">
        <v>38.19</v>
      </c>
      <c r="K65" s="9" t="s">
        <v>19</v>
      </c>
      <c r="L65" s="9">
        <v>0</v>
      </c>
      <c r="M65" s="9" t="s">
        <v>19</v>
      </c>
      <c r="N65" s="9" t="s">
        <v>19</v>
      </c>
      <c r="O65" s="9" t="s">
        <v>19</v>
      </c>
      <c r="P65" s="9" t="s">
        <v>19</v>
      </c>
      <c r="Q65" s="9">
        <v>100</v>
      </c>
      <c r="R65" s="9" t="s">
        <v>39</v>
      </c>
      <c r="S65" s="9">
        <v>49.9</v>
      </c>
      <c r="T65" s="9">
        <v>50.1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0.5</v>
      </c>
    </row>
    <row r="66" spans="2:27" ht="24" x14ac:dyDescent="0.25">
      <c r="B66" s="9" t="s">
        <v>35</v>
      </c>
      <c r="C66" s="9" t="s">
        <v>114</v>
      </c>
      <c r="D66" s="21">
        <v>2</v>
      </c>
      <c r="E66" s="9" t="s">
        <v>37</v>
      </c>
      <c r="F66" s="9" t="s">
        <v>38</v>
      </c>
      <c r="G66" s="10" t="s">
        <v>121</v>
      </c>
      <c r="H66" s="10" t="s">
        <v>55</v>
      </c>
      <c r="I66" s="9">
        <v>58.14</v>
      </c>
      <c r="J66" s="9">
        <v>40.64</v>
      </c>
      <c r="K66" s="9">
        <v>0.45</v>
      </c>
      <c r="L66" s="9">
        <v>0.62</v>
      </c>
      <c r="M66" s="9" t="s">
        <v>19</v>
      </c>
      <c r="N66" s="9">
        <v>0.14000000000000001</v>
      </c>
      <c r="O66" s="9" t="s">
        <v>19</v>
      </c>
      <c r="P66" s="9" t="s">
        <v>19</v>
      </c>
      <c r="Q66" s="9">
        <v>100</v>
      </c>
      <c r="R66" s="9" t="s">
        <v>39</v>
      </c>
      <c r="S66" s="9">
        <v>46.39</v>
      </c>
      <c r="T66" s="9">
        <v>52.7</v>
      </c>
      <c r="U66" s="9">
        <v>0.35</v>
      </c>
      <c r="V66" s="9">
        <v>0.46</v>
      </c>
      <c r="W66" s="9">
        <v>0</v>
      </c>
      <c r="X66" s="9">
        <v>0.1</v>
      </c>
      <c r="Y66" s="9">
        <v>0</v>
      </c>
      <c r="Z66" s="9">
        <v>0</v>
      </c>
      <c r="AA66" s="9">
        <v>0.47</v>
      </c>
    </row>
    <row r="67" spans="2:27" ht="24" x14ac:dyDescent="0.25">
      <c r="B67" s="9" t="s">
        <v>35</v>
      </c>
      <c r="C67" s="9" t="s">
        <v>122</v>
      </c>
      <c r="D67" s="21">
        <v>2</v>
      </c>
      <c r="E67" s="9" t="s">
        <v>59</v>
      </c>
      <c r="F67" s="9" t="s">
        <v>38</v>
      </c>
      <c r="G67" s="10" t="s">
        <v>74</v>
      </c>
      <c r="H67" s="10" t="s">
        <v>55</v>
      </c>
      <c r="I67" s="9">
        <v>64.13</v>
      </c>
      <c r="J67" s="9">
        <v>35.869999999999997</v>
      </c>
      <c r="K67" s="9" t="s">
        <v>19</v>
      </c>
      <c r="L67" s="9" t="s">
        <v>19</v>
      </c>
      <c r="M67" s="9" t="s">
        <v>19</v>
      </c>
      <c r="N67" s="9" t="s">
        <v>19</v>
      </c>
      <c r="O67" s="9" t="s">
        <v>19</v>
      </c>
      <c r="P67" s="9" t="s">
        <v>19</v>
      </c>
      <c r="Q67" s="9">
        <v>100</v>
      </c>
      <c r="R67" s="9" t="s">
        <v>39</v>
      </c>
      <c r="S67" s="9">
        <v>50.66</v>
      </c>
      <c r="T67" s="9">
        <v>49.34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0.51</v>
      </c>
    </row>
    <row r="68" spans="2:27" ht="24" x14ac:dyDescent="0.25">
      <c r="B68" s="9" t="s">
        <v>35</v>
      </c>
      <c r="C68" s="9" t="s">
        <v>123</v>
      </c>
      <c r="D68" s="21">
        <v>2</v>
      </c>
      <c r="E68" s="9" t="s">
        <v>37</v>
      </c>
      <c r="F68" s="9" t="s">
        <v>38</v>
      </c>
      <c r="G68" s="10" t="s">
        <v>74</v>
      </c>
      <c r="H68" s="10" t="s">
        <v>55</v>
      </c>
      <c r="I68" s="9">
        <v>62.2</v>
      </c>
      <c r="J68" s="9">
        <v>37.799999999999997</v>
      </c>
      <c r="K68" s="9" t="s">
        <v>19</v>
      </c>
      <c r="L68" s="9" t="s">
        <v>19</v>
      </c>
      <c r="M68" s="9" t="s">
        <v>19</v>
      </c>
      <c r="N68" s="9" t="s">
        <v>19</v>
      </c>
      <c r="O68" s="9" t="s">
        <v>19</v>
      </c>
      <c r="P68" s="9" t="s">
        <v>19</v>
      </c>
      <c r="Q68" s="9">
        <v>100</v>
      </c>
      <c r="R68" s="9" t="s">
        <v>39</v>
      </c>
      <c r="S68" s="9">
        <v>48.59</v>
      </c>
      <c r="T68" s="9">
        <v>51.41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0.49</v>
      </c>
    </row>
    <row r="69" spans="2:27" ht="24" x14ac:dyDescent="0.25">
      <c r="B69" s="9" t="s">
        <v>35</v>
      </c>
      <c r="C69" s="9" t="s">
        <v>124</v>
      </c>
      <c r="D69" s="21">
        <v>2</v>
      </c>
      <c r="E69" s="9" t="s">
        <v>125</v>
      </c>
      <c r="F69" s="9" t="s">
        <v>38</v>
      </c>
      <c r="G69" s="10" t="s">
        <v>74</v>
      </c>
      <c r="H69" s="10" t="s">
        <v>55</v>
      </c>
      <c r="I69" s="9">
        <v>63.07</v>
      </c>
      <c r="J69" s="9">
        <v>36.93</v>
      </c>
      <c r="K69" s="9" t="s">
        <v>19</v>
      </c>
      <c r="L69" s="9" t="s">
        <v>19</v>
      </c>
      <c r="M69" s="9" t="s">
        <v>19</v>
      </c>
      <c r="N69" s="9" t="s">
        <v>19</v>
      </c>
      <c r="O69" s="9" t="s">
        <v>19</v>
      </c>
      <c r="P69" s="9" t="s">
        <v>19</v>
      </c>
      <c r="Q69" s="9">
        <v>100</v>
      </c>
      <c r="R69" s="9" t="s">
        <v>39</v>
      </c>
      <c r="S69" s="9">
        <v>49.52</v>
      </c>
      <c r="T69" s="9">
        <v>50.48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0.5</v>
      </c>
    </row>
    <row r="70" spans="2:27" ht="24" x14ac:dyDescent="0.25">
      <c r="B70" s="9" t="s">
        <v>35</v>
      </c>
      <c r="C70" s="9" t="s">
        <v>126</v>
      </c>
      <c r="D70" s="21">
        <v>2</v>
      </c>
      <c r="E70" s="9" t="s">
        <v>84</v>
      </c>
      <c r="F70" s="9" t="s">
        <v>38</v>
      </c>
      <c r="G70" s="10" t="s">
        <v>74</v>
      </c>
      <c r="H70" s="10" t="s">
        <v>55</v>
      </c>
      <c r="I70" s="9">
        <v>60.93</v>
      </c>
      <c r="J70" s="9">
        <v>39.07</v>
      </c>
      <c r="K70" s="9" t="s">
        <v>19</v>
      </c>
      <c r="L70" s="9" t="s">
        <v>19</v>
      </c>
      <c r="M70" s="9" t="s">
        <v>19</v>
      </c>
      <c r="N70" s="9" t="s">
        <v>19</v>
      </c>
      <c r="O70" s="9" t="s">
        <v>19</v>
      </c>
      <c r="P70" s="9" t="s">
        <v>19</v>
      </c>
      <c r="Q70" s="9">
        <v>100</v>
      </c>
      <c r="R70" s="9" t="s">
        <v>39</v>
      </c>
      <c r="S70" s="9">
        <v>47.25</v>
      </c>
      <c r="T70" s="9">
        <v>52.75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0.47</v>
      </c>
    </row>
    <row r="71" spans="2:27" ht="24" x14ac:dyDescent="0.25">
      <c r="B71" s="9" t="s">
        <v>35</v>
      </c>
      <c r="C71" s="9" t="s">
        <v>127</v>
      </c>
      <c r="D71" s="21">
        <v>2</v>
      </c>
      <c r="E71" s="9" t="s">
        <v>41</v>
      </c>
      <c r="F71" s="9" t="s">
        <v>38</v>
      </c>
      <c r="G71" s="10" t="s">
        <v>74</v>
      </c>
      <c r="H71" s="10" t="s">
        <v>55</v>
      </c>
      <c r="I71" s="9">
        <v>62.05</v>
      </c>
      <c r="J71" s="9">
        <v>37.950000000000003</v>
      </c>
      <c r="K71" s="9" t="s">
        <v>19</v>
      </c>
      <c r="L71" s="9" t="s">
        <v>19</v>
      </c>
      <c r="M71" s="9" t="s">
        <v>19</v>
      </c>
      <c r="N71" s="9" t="s">
        <v>19</v>
      </c>
      <c r="O71" s="9" t="s">
        <v>19</v>
      </c>
      <c r="P71" s="9" t="s">
        <v>19</v>
      </c>
      <c r="Q71" s="9">
        <v>100</v>
      </c>
      <c r="R71" s="9" t="s">
        <v>39</v>
      </c>
      <c r="S71" s="9">
        <v>48.43</v>
      </c>
      <c r="T71" s="9">
        <v>51.57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0.48</v>
      </c>
    </row>
    <row r="72" spans="2:27" ht="24" x14ac:dyDescent="0.25">
      <c r="B72" s="9" t="s">
        <v>35</v>
      </c>
      <c r="C72" s="9" t="s">
        <v>128</v>
      </c>
      <c r="D72" s="21">
        <v>2</v>
      </c>
      <c r="E72" s="9" t="s">
        <v>37</v>
      </c>
      <c r="F72" s="9" t="s">
        <v>38</v>
      </c>
      <c r="G72" s="10" t="s">
        <v>74</v>
      </c>
      <c r="H72" s="10" t="s">
        <v>55</v>
      </c>
      <c r="I72" s="9">
        <v>62.65</v>
      </c>
      <c r="J72" s="9">
        <v>37.35</v>
      </c>
      <c r="K72" s="9" t="s">
        <v>19</v>
      </c>
      <c r="L72" s="9" t="s">
        <v>19</v>
      </c>
      <c r="M72" s="9" t="s">
        <v>19</v>
      </c>
      <c r="N72" s="9" t="s">
        <v>19</v>
      </c>
      <c r="O72" s="9" t="s">
        <v>19</v>
      </c>
      <c r="P72" s="9" t="s">
        <v>19</v>
      </c>
      <c r="Q72" s="9">
        <v>100</v>
      </c>
      <c r="R72" s="9" t="s">
        <v>39</v>
      </c>
      <c r="S72" s="9">
        <v>49.07</v>
      </c>
      <c r="T72" s="9">
        <v>50.93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0.49</v>
      </c>
    </row>
    <row r="73" spans="2:27" ht="24" x14ac:dyDescent="0.25">
      <c r="B73" s="9" t="s">
        <v>129</v>
      </c>
      <c r="C73" s="9" t="s">
        <v>130</v>
      </c>
      <c r="D73" s="21">
        <v>2</v>
      </c>
      <c r="E73" s="9" t="s">
        <v>37</v>
      </c>
      <c r="F73" s="9" t="s">
        <v>38</v>
      </c>
      <c r="G73" s="10" t="s">
        <v>74</v>
      </c>
      <c r="H73" s="10" t="s">
        <v>55</v>
      </c>
      <c r="I73" s="9">
        <v>59.89</v>
      </c>
      <c r="J73" s="9">
        <v>34.72</v>
      </c>
      <c r="K73" s="9">
        <v>0.53</v>
      </c>
      <c r="L73" s="9">
        <v>0.12</v>
      </c>
      <c r="M73" s="9" t="s">
        <v>19</v>
      </c>
      <c r="N73" s="9">
        <v>4.74</v>
      </c>
      <c r="O73" s="9" t="s">
        <v>19</v>
      </c>
      <c r="P73" s="9" t="s">
        <v>19</v>
      </c>
      <c r="Q73" s="9">
        <v>100</v>
      </c>
      <c r="R73" s="9" t="s">
        <v>21</v>
      </c>
      <c r="S73" s="9">
        <v>49.42</v>
      </c>
      <c r="T73" s="9">
        <v>46.56</v>
      </c>
      <c r="U73" s="9">
        <v>0.42</v>
      </c>
      <c r="V73" s="9">
        <v>0.09</v>
      </c>
      <c r="W73" s="9">
        <v>0</v>
      </c>
      <c r="X73" s="9">
        <v>3.5</v>
      </c>
      <c r="Y73" s="9">
        <v>0</v>
      </c>
      <c r="Z73" s="9">
        <v>0</v>
      </c>
      <c r="AA73" s="9">
        <v>0.51</v>
      </c>
    </row>
    <row r="74" spans="2:27" ht="24" x14ac:dyDescent="0.25">
      <c r="B74" s="9" t="s">
        <v>129</v>
      </c>
      <c r="C74" s="9" t="s">
        <v>131</v>
      </c>
      <c r="D74" s="21">
        <v>2</v>
      </c>
      <c r="E74" s="9" t="s">
        <v>132</v>
      </c>
      <c r="F74" s="9" t="s">
        <v>38</v>
      </c>
      <c r="G74" s="10" t="s">
        <v>74</v>
      </c>
      <c r="H74" s="10" t="s">
        <v>55</v>
      </c>
      <c r="I74" s="9">
        <v>63.67</v>
      </c>
      <c r="J74" s="9">
        <v>35.11</v>
      </c>
      <c r="K74" s="9">
        <v>0.51</v>
      </c>
      <c r="L74" s="9">
        <v>0.17</v>
      </c>
      <c r="M74" s="9" t="s">
        <v>19</v>
      </c>
      <c r="N74" s="9">
        <v>0.54</v>
      </c>
      <c r="O74" s="9" t="s">
        <v>19</v>
      </c>
      <c r="P74" s="9" t="s">
        <v>19</v>
      </c>
      <c r="Q74" s="9">
        <v>100</v>
      </c>
      <c r="R74" s="9" t="s">
        <v>39</v>
      </c>
      <c r="S74" s="9">
        <v>52.25</v>
      </c>
      <c r="T74" s="9">
        <v>46.82</v>
      </c>
      <c r="U74" s="9">
        <v>0.41</v>
      </c>
      <c r="V74" s="9">
        <v>0.13</v>
      </c>
      <c r="W74" s="9">
        <v>0</v>
      </c>
      <c r="X74" s="9">
        <v>0.4</v>
      </c>
      <c r="Y74" s="9">
        <v>0</v>
      </c>
      <c r="Z74" s="9">
        <v>0</v>
      </c>
      <c r="AA74" s="9">
        <v>0.53</v>
      </c>
    </row>
    <row r="75" spans="2:27" ht="24" x14ac:dyDescent="0.25">
      <c r="B75" s="9" t="s">
        <v>129</v>
      </c>
      <c r="C75" s="9" t="s">
        <v>133</v>
      </c>
      <c r="D75" s="21">
        <v>2</v>
      </c>
      <c r="E75" s="9" t="s">
        <v>134</v>
      </c>
      <c r="F75" s="9" t="s">
        <v>38</v>
      </c>
      <c r="G75" s="10" t="s">
        <v>74</v>
      </c>
      <c r="H75" s="10" t="s">
        <v>55</v>
      </c>
      <c r="I75" s="9">
        <v>61.3</v>
      </c>
      <c r="J75" s="9">
        <v>37.81</v>
      </c>
      <c r="K75" s="9">
        <v>0.37</v>
      </c>
      <c r="L75" s="9">
        <v>0.49</v>
      </c>
      <c r="M75" s="9" t="s">
        <v>19</v>
      </c>
      <c r="N75" s="9">
        <v>0.03</v>
      </c>
      <c r="O75" s="9" t="s">
        <v>19</v>
      </c>
      <c r="P75" s="9" t="s">
        <v>19</v>
      </c>
      <c r="Q75" s="9">
        <v>100</v>
      </c>
      <c r="R75" s="9" t="s">
        <v>39</v>
      </c>
      <c r="S75" s="9">
        <v>49.6</v>
      </c>
      <c r="T75" s="9">
        <v>49.72</v>
      </c>
      <c r="U75" s="9">
        <v>0.28999999999999998</v>
      </c>
      <c r="V75" s="9">
        <v>0.37</v>
      </c>
      <c r="W75" s="9">
        <v>0</v>
      </c>
      <c r="X75" s="9">
        <v>0.02</v>
      </c>
      <c r="Y75" s="9">
        <v>0</v>
      </c>
      <c r="Z75" s="9">
        <v>0</v>
      </c>
      <c r="AA75" s="9">
        <v>0.5</v>
      </c>
    </row>
    <row r="76" spans="2:27" ht="24" x14ac:dyDescent="0.25">
      <c r="B76" s="9" t="s">
        <v>129</v>
      </c>
      <c r="C76" s="9" t="s">
        <v>135</v>
      </c>
      <c r="D76" s="21">
        <v>2</v>
      </c>
      <c r="E76" s="9" t="s">
        <v>111</v>
      </c>
      <c r="F76" s="9" t="s">
        <v>38</v>
      </c>
      <c r="G76" s="10" t="s">
        <v>74</v>
      </c>
      <c r="H76" s="10" t="s">
        <v>55</v>
      </c>
      <c r="I76" s="9">
        <v>62.16</v>
      </c>
      <c r="J76" s="9">
        <v>36.909999999999997</v>
      </c>
      <c r="K76" s="9">
        <v>0.28999999999999998</v>
      </c>
      <c r="L76" s="9">
        <v>0.37</v>
      </c>
      <c r="M76" s="9" t="s">
        <v>19</v>
      </c>
      <c r="N76" s="9">
        <v>0.27</v>
      </c>
      <c r="O76" s="9" t="s">
        <v>19</v>
      </c>
      <c r="P76" s="9" t="s">
        <v>19</v>
      </c>
      <c r="Q76" s="9">
        <v>100</v>
      </c>
      <c r="R76" s="9" t="s">
        <v>39</v>
      </c>
      <c r="S76" s="9">
        <v>50.54</v>
      </c>
      <c r="T76" s="9">
        <v>48.76</v>
      </c>
      <c r="U76" s="9">
        <v>0.23</v>
      </c>
      <c r="V76" s="9">
        <v>0.28000000000000003</v>
      </c>
      <c r="W76" s="9">
        <v>0</v>
      </c>
      <c r="X76" s="9">
        <v>0.2</v>
      </c>
      <c r="Y76" s="9">
        <v>0</v>
      </c>
      <c r="Z76" s="9">
        <v>0</v>
      </c>
      <c r="AA76" s="9">
        <v>0.51</v>
      </c>
    </row>
    <row r="77" spans="2:27" ht="24" x14ac:dyDescent="0.25">
      <c r="B77" s="9" t="s">
        <v>129</v>
      </c>
      <c r="C77" s="9" t="s">
        <v>136</v>
      </c>
      <c r="D77" s="21">
        <v>2</v>
      </c>
      <c r="E77" s="9" t="s">
        <v>41</v>
      </c>
      <c r="F77" s="9" t="s">
        <v>38</v>
      </c>
      <c r="G77" s="10" t="s">
        <v>74</v>
      </c>
      <c r="H77" s="10" t="s">
        <v>55</v>
      </c>
      <c r="I77" s="9">
        <v>64.099999999999994</v>
      </c>
      <c r="J77" s="9">
        <v>35</v>
      </c>
      <c r="K77" s="9">
        <v>0.47</v>
      </c>
      <c r="L77" s="9">
        <v>0</v>
      </c>
      <c r="M77" s="9" t="s">
        <v>19</v>
      </c>
      <c r="N77" s="9">
        <v>0.43</v>
      </c>
      <c r="O77" s="9" t="s">
        <v>19</v>
      </c>
      <c r="P77" s="9" t="s">
        <v>19</v>
      </c>
      <c r="Q77" s="9">
        <v>100</v>
      </c>
      <c r="R77" s="9" t="s">
        <v>39</v>
      </c>
      <c r="S77" s="9">
        <v>52.62</v>
      </c>
      <c r="T77" s="9">
        <v>46.7</v>
      </c>
      <c r="U77" s="9">
        <v>0.37</v>
      </c>
      <c r="V77" s="9">
        <v>0</v>
      </c>
      <c r="W77" s="9">
        <v>0</v>
      </c>
      <c r="X77" s="9">
        <v>0.31</v>
      </c>
      <c r="Y77" s="9">
        <v>0</v>
      </c>
      <c r="Z77" s="9">
        <v>0</v>
      </c>
      <c r="AA77" s="9">
        <v>0.53</v>
      </c>
    </row>
    <row r="78" spans="2:27" ht="24" x14ac:dyDescent="0.25">
      <c r="B78" s="9" t="s">
        <v>137</v>
      </c>
      <c r="C78" s="9" t="s">
        <v>138</v>
      </c>
      <c r="D78" s="21">
        <v>2</v>
      </c>
      <c r="E78" s="9" t="s">
        <v>84</v>
      </c>
      <c r="F78" s="9" t="s">
        <v>38</v>
      </c>
      <c r="G78" s="10" t="s">
        <v>121</v>
      </c>
      <c r="H78" s="10" t="s">
        <v>55</v>
      </c>
      <c r="I78" s="9">
        <v>62.08</v>
      </c>
      <c r="J78" s="9">
        <v>37.49</v>
      </c>
      <c r="K78" s="9" t="s">
        <v>19</v>
      </c>
      <c r="L78" s="9">
        <v>0.43</v>
      </c>
      <c r="M78" s="9" t="s">
        <v>19</v>
      </c>
      <c r="N78" s="9">
        <v>0</v>
      </c>
      <c r="O78" s="9" t="s">
        <v>19</v>
      </c>
      <c r="P78" s="9" t="s">
        <v>19</v>
      </c>
      <c r="Q78" s="9">
        <v>100</v>
      </c>
      <c r="R78" s="9" t="s">
        <v>39</v>
      </c>
      <c r="S78" s="9">
        <v>50.31</v>
      </c>
      <c r="T78" s="9">
        <v>49.37</v>
      </c>
      <c r="U78" s="9">
        <v>0</v>
      </c>
      <c r="V78" s="9">
        <v>0.32</v>
      </c>
      <c r="W78" s="9">
        <v>0</v>
      </c>
      <c r="X78" s="9">
        <v>0</v>
      </c>
      <c r="Y78" s="9">
        <v>0</v>
      </c>
      <c r="Z78" s="9">
        <v>0</v>
      </c>
      <c r="AA78" s="9">
        <v>0.5</v>
      </c>
    </row>
    <row r="79" spans="2:27" ht="24" x14ac:dyDescent="0.25">
      <c r="B79" s="9" t="s">
        <v>137</v>
      </c>
      <c r="C79" s="9" t="s">
        <v>139</v>
      </c>
      <c r="D79" s="21">
        <v>2</v>
      </c>
      <c r="E79" s="9" t="s">
        <v>37</v>
      </c>
      <c r="F79" s="9" t="s">
        <v>38</v>
      </c>
      <c r="G79" s="10" t="s">
        <v>74</v>
      </c>
      <c r="H79" s="10" t="s">
        <v>55</v>
      </c>
      <c r="I79" s="9">
        <v>61.64</v>
      </c>
      <c r="J79" s="9">
        <v>38.22</v>
      </c>
      <c r="K79" s="9" t="s">
        <v>19</v>
      </c>
      <c r="L79" s="9">
        <v>0.14000000000000001</v>
      </c>
      <c r="M79" s="9" t="s">
        <v>19</v>
      </c>
      <c r="N79" s="9">
        <v>0</v>
      </c>
      <c r="O79" s="9" t="s">
        <v>19</v>
      </c>
      <c r="P79" s="9" t="s">
        <v>19</v>
      </c>
      <c r="Q79" s="9">
        <v>100</v>
      </c>
      <c r="R79" s="9" t="s">
        <v>39</v>
      </c>
      <c r="S79" s="9">
        <v>49.76</v>
      </c>
      <c r="T79" s="9">
        <v>50.14</v>
      </c>
      <c r="U79" s="9">
        <v>0</v>
      </c>
      <c r="V79" s="9">
        <v>0.1</v>
      </c>
      <c r="W79" s="9">
        <v>0</v>
      </c>
      <c r="X79" s="9">
        <v>0</v>
      </c>
      <c r="Y79" s="9">
        <v>0</v>
      </c>
      <c r="Z79" s="9">
        <v>0</v>
      </c>
      <c r="AA79" s="9">
        <v>0.5</v>
      </c>
    </row>
    <row r="80" spans="2:27" ht="24" x14ac:dyDescent="0.25">
      <c r="B80" s="9" t="s">
        <v>137</v>
      </c>
      <c r="C80" s="9" t="s">
        <v>140</v>
      </c>
      <c r="D80" s="21">
        <v>2</v>
      </c>
      <c r="E80" s="9" t="s">
        <v>41</v>
      </c>
      <c r="F80" s="9" t="s">
        <v>38</v>
      </c>
      <c r="G80" s="10" t="s">
        <v>74</v>
      </c>
      <c r="H80" s="10" t="s">
        <v>55</v>
      </c>
      <c r="I80" s="9">
        <v>63.61</v>
      </c>
      <c r="J80" s="9">
        <v>35.770000000000003</v>
      </c>
      <c r="K80" s="9" t="s">
        <v>19</v>
      </c>
      <c r="L80" s="9">
        <v>0.4</v>
      </c>
      <c r="M80" s="9" t="s">
        <v>19</v>
      </c>
      <c r="N80" s="9">
        <v>0.22</v>
      </c>
      <c r="O80" s="9" t="s">
        <v>19</v>
      </c>
      <c r="P80" s="9" t="s">
        <v>19</v>
      </c>
      <c r="Q80" s="9">
        <v>100</v>
      </c>
      <c r="R80" s="9" t="s">
        <v>39</v>
      </c>
      <c r="S80" s="9">
        <v>52.01</v>
      </c>
      <c r="T80" s="9">
        <v>47.53</v>
      </c>
      <c r="U80" s="9">
        <v>0</v>
      </c>
      <c r="V80" s="9">
        <v>0.3</v>
      </c>
      <c r="W80" s="9">
        <v>0</v>
      </c>
      <c r="X80" s="9">
        <v>0.16</v>
      </c>
      <c r="Y80" s="9">
        <v>0</v>
      </c>
      <c r="Z80" s="9">
        <v>0</v>
      </c>
      <c r="AA80" s="9">
        <v>0.52</v>
      </c>
    </row>
    <row r="81" spans="2:27" ht="24" x14ac:dyDescent="0.25">
      <c r="B81" s="9" t="s">
        <v>137</v>
      </c>
      <c r="C81" s="9" t="s">
        <v>141</v>
      </c>
      <c r="D81" s="21">
        <v>2</v>
      </c>
      <c r="E81" s="9" t="s">
        <v>41</v>
      </c>
      <c r="F81" s="9" t="s">
        <v>38</v>
      </c>
      <c r="G81" s="10" t="s">
        <v>74</v>
      </c>
      <c r="H81" s="10" t="s">
        <v>55</v>
      </c>
      <c r="I81" s="9">
        <v>62.63</v>
      </c>
      <c r="J81" s="9">
        <v>36.700000000000003</v>
      </c>
      <c r="K81" s="9" t="s">
        <v>19</v>
      </c>
      <c r="L81" s="9">
        <v>0.45</v>
      </c>
      <c r="M81" s="9" t="s">
        <v>19</v>
      </c>
      <c r="N81" s="9">
        <v>0.22</v>
      </c>
      <c r="O81" s="9" t="s">
        <v>19</v>
      </c>
      <c r="P81" s="9" t="s">
        <v>19</v>
      </c>
      <c r="Q81" s="9">
        <v>100</v>
      </c>
      <c r="R81" s="9" t="s">
        <v>39</v>
      </c>
      <c r="S81" s="9">
        <v>50.97</v>
      </c>
      <c r="T81" s="9">
        <v>48.53</v>
      </c>
      <c r="U81" s="9">
        <v>0</v>
      </c>
      <c r="V81" s="9">
        <v>0.34</v>
      </c>
      <c r="W81" s="9">
        <v>0</v>
      </c>
      <c r="X81" s="9">
        <v>0.16</v>
      </c>
      <c r="Y81" s="9">
        <v>0</v>
      </c>
      <c r="Z81" s="9">
        <v>0</v>
      </c>
      <c r="AA81" s="9">
        <v>0.51</v>
      </c>
    </row>
    <row r="82" spans="2:27" ht="24" x14ac:dyDescent="0.25">
      <c r="B82" s="9" t="s">
        <v>142</v>
      </c>
      <c r="C82" s="9" t="s">
        <v>143</v>
      </c>
      <c r="D82" s="21">
        <v>2</v>
      </c>
      <c r="E82" s="9" t="s">
        <v>41</v>
      </c>
      <c r="F82" s="9" t="s">
        <v>38</v>
      </c>
      <c r="G82" s="10" t="s">
        <v>74</v>
      </c>
      <c r="H82" s="10" t="s">
        <v>55</v>
      </c>
      <c r="I82" s="9">
        <v>56.63</v>
      </c>
      <c r="J82" s="9">
        <v>39.15</v>
      </c>
      <c r="K82" s="9" t="s">
        <v>19</v>
      </c>
      <c r="L82" s="9">
        <v>0.13</v>
      </c>
      <c r="M82" s="9" t="s">
        <v>19</v>
      </c>
      <c r="N82" s="9">
        <v>4.09</v>
      </c>
      <c r="O82" s="9" t="s">
        <v>19</v>
      </c>
      <c r="P82" s="9" t="s">
        <v>19</v>
      </c>
      <c r="Q82" s="9">
        <v>100</v>
      </c>
      <c r="R82" s="9" t="s">
        <v>21</v>
      </c>
      <c r="S82" s="9">
        <v>45.65</v>
      </c>
      <c r="T82" s="9">
        <v>51.29</v>
      </c>
      <c r="U82" s="9">
        <v>0</v>
      </c>
      <c r="V82" s="9">
        <v>0.1</v>
      </c>
      <c r="W82" s="9">
        <v>0</v>
      </c>
      <c r="X82" s="9">
        <v>2.96</v>
      </c>
      <c r="Y82" s="9">
        <v>0</v>
      </c>
      <c r="Z82" s="9">
        <v>0</v>
      </c>
      <c r="AA82" s="9">
        <v>0.47</v>
      </c>
    </row>
    <row r="83" spans="2:27" ht="24" x14ac:dyDescent="0.25">
      <c r="B83" s="9" t="s">
        <v>144</v>
      </c>
      <c r="C83" s="9" t="s">
        <v>145</v>
      </c>
      <c r="D83" s="21">
        <v>3</v>
      </c>
      <c r="E83" s="9" t="s">
        <v>111</v>
      </c>
      <c r="F83" s="9" t="s">
        <v>48</v>
      </c>
      <c r="G83" s="10" t="s">
        <v>150</v>
      </c>
      <c r="H83" s="10" t="s">
        <v>55</v>
      </c>
      <c r="I83" s="9">
        <v>63.52</v>
      </c>
      <c r="J83" s="9">
        <v>35.42</v>
      </c>
      <c r="K83" s="9" t="s">
        <v>19</v>
      </c>
      <c r="L83" s="9">
        <v>0.94</v>
      </c>
      <c r="M83" s="9" t="s">
        <v>19</v>
      </c>
      <c r="N83" s="9">
        <v>0.12</v>
      </c>
      <c r="O83" s="9" t="s">
        <v>19</v>
      </c>
      <c r="P83" s="9" t="s">
        <v>19</v>
      </c>
      <c r="Q83" s="9">
        <v>100</v>
      </c>
      <c r="R83" s="9" t="s">
        <v>39</v>
      </c>
      <c r="S83" s="9">
        <v>52.04</v>
      </c>
      <c r="T83" s="9">
        <v>47.16</v>
      </c>
      <c r="U83" s="9">
        <v>0</v>
      </c>
      <c r="V83" s="9">
        <v>0.72</v>
      </c>
      <c r="W83" s="9">
        <v>0</v>
      </c>
      <c r="X83" s="9">
        <v>0.09</v>
      </c>
      <c r="Y83" s="9">
        <v>0</v>
      </c>
      <c r="Z83" s="9">
        <v>0</v>
      </c>
      <c r="AA83" s="9">
        <v>0.52</v>
      </c>
    </row>
    <row r="84" spans="2:27" x14ac:dyDescent="0.25">
      <c r="B84" s="9" t="s">
        <v>144</v>
      </c>
      <c r="C84" s="9" t="s">
        <v>145</v>
      </c>
      <c r="D84" s="21" t="s">
        <v>12</v>
      </c>
      <c r="E84" s="9" t="s">
        <v>12</v>
      </c>
      <c r="F84" s="9" t="s">
        <v>12</v>
      </c>
      <c r="G84" s="10" t="s">
        <v>13</v>
      </c>
      <c r="H84" s="10" t="s">
        <v>55</v>
      </c>
      <c r="I84" s="9">
        <v>38.35</v>
      </c>
      <c r="J84" s="9">
        <v>34.659999999999997</v>
      </c>
      <c r="K84" s="9" t="s">
        <v>19</v>
      </c>
      <c r="L84" s="9">
        <v>24.29</v>
      </c>
      <c r="M84" s="9" t="s">
        <v>19</v>
      </c>
      <c r="N84" s="9">
        <v>2.7</v>
      </c>
      <c r="O84" s="9" t="s">
        <v>19</v>
      </c>
      <c r="P84" s="9" t="s">
        <v>19</v>
      </c>
      <c r="Q84" s="9">
        <v>100</v>
      </c>
      <c r="R84" s="9" t="s">
        <v>146</v>
      </c>
      <c r="S84" s="9">
        <v>32.049999999999997</v>
      </c>
      <c r="T84" s="9">
        <v>47.07</v>
      </c>
      <c r="U84" s="9">
        <v>0</v>
      </c>
      <c r="V84" s="9">
        <v>18.850000000000001</v>
      </c>
      <c r="W84" s="9">
        <v>0</v>
      </c>
      <c r="X84" s="9">
        <v>2.02</v>
      </c>
      <c r="Y84" s="9">
        <v>0</v>
      </c>
      <c r="Z84" s="9">
        <v>0</v>
      </c>
      <c r="AA84" s="9">
        <v>0.41</v>
      </c>
    </row>
    <row r="85" spans="2:27" x14ac:dyDescent="0.25">
      <c r="B85" s="9" t="s">
        <v>144</v>
      </c>
      <c r="C85" s="9" t="s">
        <v>145</v>
      </c>
      <c r="D85" s="21" t="s">
        <v>12</v>
      </c>
      <c r="E85" s="9" t="s">
        <v>12</v>
      </c>
      <c r="F85" s="9" t="s">
        <v>12</v>
      </c>
      <c r="G85" s="10" t="s">
        <v>61</v>
      </c>
      <c r="H85" s="10" t="s">
        <v>55</v>
      </c>
      <c r="I85" s="9">
        <v>33.78</v>
      </c>
      <c r="J85" s="9">
        <v>33.97</v>
      </c>
      <c r="K85" s="9" t="s">
        <v>19</v>
      </c>
      <c r="L85" s="9">
        <v>1.19</v>
      </c>
      <c r="M85" s="9" t="s">
        <v>19</v>
      </c>
      <c r="N85" s="9">
        <v>31.06</v>
      </c>
      <c r="O85" s="9" t="s">
        <v>19</v>
      </c>
      <c r="P85" s="9" t="s">
        <v>19</v>
      </c>
      <c r="Q85" s="9">
        <v>100</v>
      </c>
      <c r="R85" s="9" t="s">
        <v>20</v>
      </c>
      <c r="S85" s="9">
        <v>30.73</v>
      </c>
      <c r="T85" s="9">
        <v>49.93</v>
      </c>
      <c r="U85" s="9">
        <v>0</v>
      </c>
      <c r="V85" s="9">
        <v>1.01</v>
      </c>
      <c r="W85" s="9">
        <v>0</v>
      </c>
      <c r="X85" s="9">
        <v>18.34</v>
      </c>
      <c r="Y85" s="9">
        <v>0</v>
      </c>
      <c r="Z85" s="9">
        <v>0</v>
      </c>
      <c r="AA85" s="9">
        <v>0.38</v>
      </c>
    </row>
    <row r="86" spans="2:27" ht="24" x14ac:dyDescent="0.25">
      <c r="B86" s="9" t="s">
        <v>144</v>
      </c>
      <c r="C86" s="9" t="s">
        <v>147</v>
      </c>
      <c r="D86" s="21">
        <v>3</v>
      </c>
      <c r="E86" s="9" t="s">
        <v>37</v>
      </c>
      <c r="F86" s="9" t="s">
        <v>38</v>
      </c>
      <c r="G86" s="10" t="s">
        <v>150</v>
      </c>
      <c r="H86" s="10" t="s">
        <v>55</v>
      </c>
      <c r="I86" s="9">
        <v>59.71</v>
      </c>
      <c r="J86" s="9">
        <v>35.880000000000003</v>
      </c>
      <c r="K86" s="9" t="s">
        <v>19</v>
      </c>
      <c r="L86" s="9">
        <v>0.36</v>
      </c>
      <c r="M86" s="9" t="s">
        <v>19</v>
      </c>
      <c r="N86" s="9">
        <v>4.05</v>
      </c>
      <c r="O86" s="9" t="s">
        <v>19</v>
      </c>
      <c r="P86" s="9" t="s">
        <v>19</v>
      </c>
      <c r="Q86" s="9">
        <v>100</v>
      </c>
      <c r="R86" s="9" t="s">
        <v>21</v>
      </c>
      <c r="S86" s="9">
        <v>48.95</v>
      </c>
      <c r="T86" s="9">
        <v>47.8</v>
      </c>
      <c r="U86" s="9">
        <v>0</v>
      </c>
      <c r="V86" s="9">
        <v>0.27</v>
      </c>
      <c r="W86" s="9">
        <v>0</v>
      </c>
      <c r="X86" s="9">
        <v>2.98</v>
      </c>
      <c r="Y86" s="9">
        <v>0</v>
      </c>
      <c r="Z86" s="9">
        <v>0</v>
      </c>
      <c r="AA86" s="9">
        <v>0.51</v>
      </c>
    </row>
    <row r="87" spans="2:27" x14ac:dyDescent="0.25">
      <c r="B87" s="9" t="s">
        <v>144</v>
      </c>
      <c r="C87" s="9" t="s">
        <v>147</v>
      </c>
      <c r="D87" s="21" t="s">
        <v>12</v>
      </c>
      <c r="E87" s="9" t="s">
        <v>12</v>
      </c>
      <c r="F87" s="9" t="s">
        <v>12</v>
      </c>
      <c r="G87" s="10" t="s">
        <v>13</v>
      </c>
      <c r="H87" s="10" t="s">
        <v>55</v>
      </c>
      <c r="I87" s="9">
        <v>44.36</v>
      </c>
      <c r="J87" s="9">
        <v>31.51</v>
      </c>
      <c r="K87" s="9" t="s">
        <v>19</v>
      </c>
      <c r="L87" s="9">
        <v>0.27</v>
      </c>
      <c r="M87" s="9" t="s">
        <v>19</v>
      </c>
      <c r="N87" s="9">
        <v>23.86</v>
      </c>
      <c r="O87" s="9" t="s">
        <v>19</v>
      </c>
      <c r="P87" s="9" t="s">
        <v>19</v>
      </c>
      <c r="Q87" s="9">
        <v>100</v>
      </c>
      <c r="R87" s="9" t="s">
        <v>29</v>
      </c>
      <c r="S87" s="9">
        <v>37.85</v>
      </c>
      <c r="T87" s="9">
        <v>43.69</v>
      </c>
      <c r="U87" s="9">
        <v>0</v>
      </c>
      <c r="V87" s="9">
        <v>0.21</v>
      </c>
      <c r="W87" s="9">
        <v>0</v>
      </c>
      <c r="X87" s="9">
        <v>18.25</v>
      </c>
      <c r="Y87" s="9">
        <v>0</v>
      </c>
      <c r="Z87" s="9">
        <v>0</v>
      </c>
      <c r="AA87" s="9">
        <v>0.46</v>
      </c>
    </row>
    <row r="88" spans="2:27" ht="24" x14ac:dyDescent="0.25">
      <c r="B88" s="9" t="s">
        <v>45</v>
      </c>
      <c r="C88" s="9" t="s">
        <v>148</v>
      </c>
      <c r="D88" s="21">
        <v>3</v>
      </c>
      <c r="E88" s="9" t="s">
        <v>37</v>
      </c>
      <c r="F88" s="9" t="s">
        <v>38</v>
      </c>
      <c r="G88" s="10" t="s">
        <v>150</v>
      </c>
      <c r="H88" s="10" t="s">
        <v>55</v>
      </c>
      <c r="I88" s="9">
        <v>62.85</v>
      </c>
      <c r="J88" s="9">
        <v>34.33</v>
      </c>
      <c r="K88" s="9" t="s">
        <v>19</v>
      </c>
      <c r="L88" s="9">
        <v>0.39</v>
      </c>
      <c r="M88" s="9" t="s">
        <v>19</v>
      </c>
      <c r="N88" s="9">
        <v>2.4300000000000002</v>
      </c>
      <c r="O88" s="9" t="s">
        <v>19</v>
      </c>
      <c r="P88" s="9" t="s">
        <v>19</v>
      </c>
      <c r="Q88" s="9">
        <v>100</v>
      </c>
      <c r="R88" s="9" t="s">
        <v>21</v>
      </c>
      <c r="S88" s="9">
        <v>51.87</v>
      </c>
      <c r="T88" s="9">
        <v>46.03</v>
      </c>
      <c r="U88" s="9">
        <v>0</v>
      </c>
      <c r="V88" s="9">
        <v>0.3</v>
      </c>
      <c r="W88" s="9">
        <v>0</v>
      </c>
      <c r="X88" s="9">
        <v>1.8</v>
      </c>
      <c r="Y88" s="9">
        <v>0</v>
      </c>
      <c r="Z88" s="9">
        <v>0</v>
      </c>
      <c r="AA88" s="9">
        <v>0.53</v>
      </c>
    </row>
    <row r="89" spans="2:27" x14ac:dyDescent="0.25">
      <c r="B89" s="9" t="s">
        <v>45</v>
      </c>
      <c r="C89" s="9" t="s">
        <v>148</v>
      </c>
      <c r="D89" s="21" t="s">
        <v>12</v>
      </c>
      <c r="E89" s="9" t="s">
        <v>12</v>
      </c>
      <c r="F89" s="9" t="s">
        <v>12</v>
      </c>
      <c r="G89" s="10" t="s">
        <v>13</v>
      </c>
      <c r="H89" s="10" t="s">
        <v>55</v>
      </c>
      <c r="I89" s="9">
        <v>45.71</v>
      </c>
      <c r="J89" s="9">
        <v>31.34</v>
      </c>
      <c r="K89" s="9" t="s">
        <v>19</v>
      </c>
      <c r="L89" s="9" t="s">
        <v>19</v>
      </c>
      <c r="M89" s="9" t="s">
        <v>19</v>
      </c>
      <c r="N89" s="9">
        <v>22.95</v>
      </c>
      <c r="O89" s="9" t="s">
        <v>19</v>
      </c>
      <c r="P89" s="9" t="s">
        <v>19</v>
      </c>
      <c r="Q89" s="9">
        <v>100</v>
      </c>
      <c r="R89" s="9" t="s">
        <v>29</v>
      </c>
      <c r="S89" s="9">
        <v>39</v>
      </c>
      <c r="T89" s="9">
        <v>43.45</v>
      </c>
      <c r="U89" s="9">
        <v>0</v>
      </c>
      <c r="V89" s="9">
        <v>0</v>
      </c>
      <c r="W89" s="9">
        <v>0</v>
      </c>
      <c r="X89" s="9">
        <v>17.55</v>
      </c>
      <c r="Y89" s="9">
        <v>0</v>
      </c>
      <c r="Z89" s="9">
        <v>0</v>
      </c>
      <c r="AA89" s="9">
        <v>0.47</v>
      </c>
    </row>
    <row r="90" spans="2:27" ht="36" x14ac:dyDescent="0.25">
      <c r="B90" s="9" t="s">
        <v>45</v>
      </c>
      <c r="C90" s="9" t="s">
        <v>149</v>
      </c>
      <c r="D90" s="21">
        <v>3</v>
      </c>
      <c r="E90" s="9" t="s">
        <v>37</v>
      </c>
      <c r="F90" s="9" t="s">
        <v>38</v>
      </c>
      <c r="G90" s="10" t="s">
        <v>151</v>
      </c>
      <c r="H90" s="10" t="s">
        <v>55</v>
      </c>
      <c r="I90" s="9">
        <v>63.56</v>
      </c>
      <c r="J90" s="9">
        <v>35.28</v>
      </c>
      <c r="K90" s="9" t="s">
        <v>19</v>
      </c>
      <c r="L90" s="9">
        <v>0.43</v>
      </c>
      <c r="M90" s="9" t="s">
        <v>19</v>
      </c>
      <c r="N90" s="9">
        <v>0.73</v>
      </c>
      <c r="O90" s="9" t="s">
        <v>19</v>
      </c>
      <c r="P90" s="9" t="s">
        <v>19</v>
      </c>
      <c r="Q90" s="9">
        <v>100</v>
      </c>
      <c r="R90" s="9" t="s">
        <v>39</v>
      </c>
      <c r="S90" s="9">
        <v>52.12</v>
      </c>
      <c r="T90" s="9">
        <v>47.02</v>
      </c>
      <c r="U90" s="9">
        <v>0</v>
      </c>
      <c r="V90" s="9">
        <v>0.33</v>
      </c>
      <c r="W90" s="9">
        <v>0</v>
      </c>
      <c r="X90" s="9">
        <v>0.54</v>
      </c>
      <c r="Y90" s="9">
        <v>0</v>
      </c>
      <c r="Z90" s="9">
        <v>0</v>
      </c>
      <c r="AA90" s="9">
        <v>0.53</v>
      </c>
    </row>
    <row r="91" spans="2:27" ht="15.75" thickBot="1" x14ac:dyDescent="0.3">
      <c r="B91" s="11" t="s">
        <v>45</v>
      </c>
      <c r="C91" s="11" t="s">
        <v>149</v>
      </c>
      <c r="D91" s="22" t="s">
        <v>12</v>
      </c>
      <c r="E91" s="11" t="s">
        <v>12</v>
      </c>
      <c r="F91" s="11" t="s">
        <v>12</v>
      </c>
      <c r="G91" s="12" t="s">
        <v>13</v>
      </c>
      <c r="H91" s="12" t="s">
        <v>55</v>
      </c>
      <c r="I91" s="11">
        <v>57.72</v>
      </c>
      <c r="J91" s="11">
        <v>34.270000000000003</v>
      </c>
      <c r="K91" s="11" t="s">
        <v>19</v>
      </c>
      <c r="L91" s="11">
        <v>0.35</v>
      </c>
      <c r="M91" s="11" t="s">
        <v>19</v>
      </c>
      <c r="N91" s="11">
        <v>7.66</v>
      </c>
      <c r="O91" s="11" t="s">
        <v>19</v>
      </c>
      <c r="P91" s="11" t="s">
        <v>19</v>
      </c>
      <c r="Q91" s="11">
        <v>100</v>
      </c>
      <c r="R91" s="11" t="s">
        <v>21</v>
      </c>
      <c r="S91" s="11">
        <v>47.86</v>
      </c>
      <c r="T91" s="11">
        <v>46.18</v>
      </c>
      <c r="U91" s="11">
        <v>0</v>
      </c>
      <c r="V91" s="11">
        <v>0.27</v>
      </c>
      <c r="W91" s="11">
        <v>0</v>
      </c>
      <c r="X91" s="11">
        <v>5.69</v>
      </c>
      <c r="Y91" s="11">
        <v>0</v>
      </c>
      <c r="Z91" s="11">
        <v>0</v>
      </c>
      <c r="AA91" s="11">
        <v>0.51</v>
      </c>
    </row>
  </sheetData>
  <mergeCells count="26">
    <mergeCell ref="K2:K3"/>
    <mergeCell ref="L2:L3"/>
    <mergeCell ref="M2:M3"/>
    <mergeCell ref="N2:N3"/>
    <mergeCell ref="B2:B3"/>
    <mergeCell ref="C2:C3"/>
    <mergeCell ref="D2:D3"/>
    <mergeCell ref="E2:E3"/>
    <mergeCell ref="F2:F3"/>
    <mergeCell ref="G2:G3"/>
    <mergeCell ref="H2:H3"/>
    <mergeCell ref="AA2:AA3"/>
    <mergeCell ref="V2:V3"/>
    <mergeCell ref="W2:W3"/>
    <mergeCell ref="X2:X3"/>
    <mergeCell ref="Y2:Y3"/>
    <mergeCell ref="Z2:Z3"/>
    <mergeCell ref="R2:R3"/>
    <mergeCell ref="O2:O3"/>
    <mergeCell ref="P2:P3"/>
    <mergeCell ref="Q2:Q3"/>
    <mergeCell ref="S2:S3"/>
    <mergeCell ref="T2:T3"/>
    <mergeCell ref="U2:U3"/>
    <mergeCell ref="I2:I3"/>
    <mergeCell ref="J2:J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FA87D-93E5-44D3-AD65-B76A80611202}">
  <dimension ref="A1:Z30"/>
  <sheetViews>
    <sheetView workbookViewId="0">
      <selection activeCell="B24" sqref="B24:C24"/>
    </sheetView>
  </sheetViews>
  <sheetFormatPr defaultRowHeight="15" x14ac:dyDescent="0.25"/>
  <sheetData>
    <row r="1" spans="1:26" ht="15.75" thickBot="1" x14ac:dyDescent="0.3">
      <c r="A1" t="s">
        <v>2</v>
      </c>
    </row>
    <row r="2" spans="1:26" ht="15.75" thickBot="1" x14ac:dyDescent="0.3">
      <c r="B2" s="17" t="s">
        <v>170</v>
      </c>
      <c r="C2" s="17" t="s">
        <v>171</v>
      </c>
      <c r="D2" s="17" t="s">
        <v>172</v>
      </c>
      <c r="E2" s="18" t="s">
        <v>173</v>
      </c>
      <c r="F2" s="18" t="s">
        <v>174</v>
      </c>
      <c r="G2" s="18" t="s">
        <v>175</v>
      </c>
      <c r="H2" s="18" t="s">
        <v>160</v>
      </c>
      <c r="I2" s="18" t="s">
        <v>161</v>
      </c>
      <c r="J2" s="18" t="s">
        <v>163</v>
      </c>
      <c r="K2" s="18" t="s">
        <v>162</v>
      </c>
      <c r="L2" s="18" t="s">
        <v>176</v>
      </c>
      <c r="M2" s="18" t="s">
        <v>177</v>
      </c>
      <c r="N2" s="18" t="s">
        <v>178</v>
      </c>
      <c r="O2" s="18" t="s">
        <v>179</v>
      </c>
      <c r="P2" s="18" t="s">
        <v>180</v>
      </c>
      <c r="Q2" s="18" t="s">
        <v>164</v>
      </c>
      <c r="R2" s="18" t="s">
        <v>181</v>
      </c>
      <c r="S2" s="18" t="s">
        <v>182</v>
      </c>
      <c r="T2" s="18" t="s">
        <v>183</v>
      </c>
      <c r="U2" s="18" t="s">
        <v>184</v>
      </c>
      <c r="V2" s="18" t="s">
        <v>185</v>
      </c>
      <c r="W2" s="18" t="s">
        <v>186</v>
      </c>
      <c r="X2" s="18" t="s">
        <v>187</v>
      </c>
      <c r="Y2" s="18" t="s">
        <v>165</v>
      </c>
      <c r="Z2" s="18" t="s">
        <v>188</v>
      </c>
    </row>
    <row r="3" spans="1:26" x14ac:dyDescent="0.25">
      <c r="B3" s="19" t="s">
        <v>189</v>
      </c>
      <c r="C3" s="19" t="s">
        <v>222</v>
      </c>
      <c r="D3" s="19" t="s">
        <v>190</v>
      </c>
      <c r="E3" s="20">
        <v>2</v>
      </c>
      <c r="F3" s="20">
        <v>238</v>
      </c>
      <c r="G3" s="20">
        <v>278503</v>
      </c>
      <c r="H3" s="20">
        <v>1257</v>
      </c>
      <c r="I3" s="20">
        <v>3663</v>
      </c>
      <c r="J3" s="20">
        <v>317021</v>
      </c>
      <c r="K3" s="20">
        <v>504</v>
      </c>
      <c r="L3" s="20" t="s">
        <v>191</v>
      </c>
      <c r="M3" s="20">
        <v>252.4</v>
      </c>
      <c r="N3" s="20" t="s">
        <v>191</v>
      </c>
      <c r="O3" s="20">
        <v>2.08</v>
      </c>
      <c r="P3" s="20">
        <v>0.13</v>
      </c>
      <c r="Q3" s="20">
        <v>3.05</v>
      </c>
      <c r="R3" s="20">
        <v>11.19</v>
      </c>
      <c r="S3" s="20">
        <v>9.4700000000000006</v>
      </c>
      <c r="T3" s="20">
        <v>0.66</v>
      </c>
      <c r="U3" s="20">
        <v>31.24</v>
      </c>
      <c r="V3" s="20">
        <v>0.16</v>
      </c>
      <c r="W3" s="20" t="s">
        <v>191</v>
      </c>
      <c r="X3" s="20">
        <v>0.12</v>
      </c>
      <c r="Y3" s="20">
        <v>315.33</v>
      </c>
      <c r="Z3" s="20">
        <v>28.92</v>
      </c>
    </row>
    <row r="4" spans="1:26" x14ac:dyDescent="0.25">
      <c r="B4" s="19" t="s">
        <v>192</v>
      </c>
      <c r="C4" s="19" t="s">
        <v>223</v>
      </c>
      <c r="D4" s="19" t="s">
        <v>190</v>
      </c>
      <c r="E4" s="20">
        <v>56.7</v>
      </c>
      <c r="F4" s="20">
        <v>1233</v>
      </c>
      <c r="G4" s="20">
        <v>367280</v>
      </c>
      <c r="H4" s="20">
        <v>1386</v>
      </c>
      <c r="I4" s="20">
        <v>5361</v>
      </c>
      <c r="J4" s="20">
        <v>190382</v>
      </c>
      <c r="K4" s="20">
        <v>793</v>
      </c>
      <c r="L4" s="20">
        <v>2.2999999999999998</v>
      </c>
      <c r="M4" s="20">
        <v>117.7</v>
      </c>
      <c r="N4" s="20" t="s">
        <v>191</v>
      </c>
      <c r="O4" s="20">
        <v>0.98</v>
      </c>
      <c r="P4" s="20">
        <v>0.96</v>
      </c>
      <c r="Q4" s="20">
        <v>83.97</v>
      </c>
      <c r="R4" s="20">
        <v>28.27</v>
      </c>
      <c r="S4" s="20">
        <v>8.18</v>
      </c>
      <c r="T4" s="20" t="s">
        <v>191</v>
      </c>
      <c r="U4" s="20" t="s">
        <v>191</v>
      </c>
      <c r="V4" s="20" t="s">
        <v>191</v>
      </c>
      <c r="W4" s="20" t="s">
        <v>191</v>
      </c>
      <c r="X4" s="20">
        <v>3.3</v>
      </c>
      <c r="Y4" s="20">
        <v>1478</v>
      </c>
      <c r="Z4" s="20">
        <v>92.35</v>
      </c>
    </row>
    <row r="5" spans="1:26" x14ac:dyDescent="0.25">
      <c r="B5" s="19" t="s">
        <v>193</v>
      </c>
      <c r="C5" s="19" t="s">
        <v>224</v>
      </c>
      <c r="D5" s="19" t="s">
        <v>190</v>
      </c>
      <c r="E5" s="20">
        <v>78.7</v>
      </c>
      <c r="F5" s="20">
        <v>795</v>
      </c>
      <c r="G5" s="20">
        <v>347303</v>
      </c>
      <c r="H5" s="20">
        <v>711</v>
      </c>
      <c r="I5" s="20">
        <v>2047</v>
      </c>
      <c r="J5" s="20">
        <v>452129</v>
      </c>
      <c r="K5" s="20">
        <v>765</v>
      </c>
      <c r="L5" s="20">
        <v>0.2</v>
      </c>
      <c r="M5" s="20">
        <v>83.2</v>
      </c>
      <c r="N5" s="20" t="s">
        <v>191</v>
      </c>
      <c r="O5" s="20">
        <v>2.65</v>
      </c>
      <c r="P5" s="20">
        <v>0.28000000000000003</v>
      </c>
      <c r="Q5" s="20">
        <v>18.760000000000002</v>
      </c>
      <c r="R5" s="20">
        <v>43.16</v>
      </c>
      <c r="S5" s="20">
        <v>15.48</v>
      </c>
      <c r="T5" s="20" t="s">
        <v>191</v>
      </c>
      <c r="U5" s="20">
        <v>9.67</v>
      </c>
      <c r="V5" s="20" t="s">
        <v>191</v>
      </c>
      <c r="W5" s="20" t="s">
        <v>191</v>
      </c>
      <c r="X5" s="20">
        <v>3.81</v>
      </c>
      <c r="Y5" s="20">
        <v>1775</v>
      </c>
      <c r="Z5" s="20">
        <v>43.94</v>
      </c>
    </row>
    <row r="6" spans="1:26" x14ac:dyDescent="0.25">
      <c r="B6" s="19" t="s">
        <v>194</v>
      </c>
      <c r="C6" s="19" t="s">
        <v>225</v>
      </c>
      <c r="D6" s="19" t="s">
        <v>190</v>
      </c>
      <c r="E6" s="20">
        <v>19.399999999999999</v>
      </c>
      <c r="F6" s="20">
        <v>1491</v>
      </c>
      <c r="G6" s="20">
        <v>346805</v>
      </c>
      <c r="H6" s="20">
        <v>1327</v>
      </c>
      <c r="I6" s="20">
        <v>1657</v>
      </c>
      <c r="J6" s="20">
        <v>307666</v>
      </c>
      <c r="K6" s="20">
        <v>709</v>
      </c>
      <c r="L6" s="20">
        <v>2.6</v>
      </c>
      <c r="M6" s="20">
        <v>195.7</v>
      </c>
      <c r="N6" s="20">
        <v>0.43</v>
      </c>
      <c r="O6" s="20">
        <v>1.75</v>
      </c>
      <c r="P6" s="20">
        <v>0.98</v>
      </c>
      <c r="Q6" s="20">
        <v>57.64</v>
      </c>
      <c r="R6" s="20">
        <v>54.71</v>
      </c>
      <c r="S6" s="20">
        <v>8.9600000000000009</v>
      </c>
      <c r="T6" s="20" t="s">
        <v>191</v>
      </c>
      <c r="U6" s="20">
        <v>78.38</v>
      </c>
      <c r="V6" s="20">
        <v>2.95</v>
      </c>
      <c r="W6" s="20">
        <v>6.51</v>
      </c>
      <c r="X6" s="20">
        <v>4.01</v>
      </c>
      <c r="Y6" s="20">
        <v>549.20000000000005</v>
      </c>
      <c r="Z6" s="20">
        <v>167.47</v>
      </c>
    </row>
    <row r="7" spans="1:26" x14ac:dyDescent="0.25">
      <c r="B7" s="19" t="s">
        <v>195</v>
      </c>
      <c r="C7" s="19" t="s">
        <v>226</v>
      </c>
      <c r="D7" s="19" t="s">
        <v>190</v>
      </c>
      <c r="E7" s="20">
        <v>113.9</v>
      </c>
      <c r="F7" s="20">
        <v>895</v>
      </c>
      <c r="G7" s="20">
        <v>372705</v>
      </c>
      <c r="H7" s="20">
        <v>1730</v>
      </c>
      <c r="I7" s="20">
        <v>2939</v>
      </c>
      <c r="J7" s="20">
        <v>77957</v>
      </c>
      <c r="K7" s="20">
        <v>204</v>
      </c>
      <c r="L7" s="20" t="s">
        <v>191</v>
      </c>
      <c r="M7" s="20">
        <v>48.9</v>
      </c>
      <c r="N7" s="20" t="s">
        <v>191</v>
      </c>
      <c r="O7" s="20">
        <v>0.42</v>
      </c>
      <c r="P7" s="20" t="s">
        <v>191</v>
      </c>
      <c r="Q7" s="20">
        <v>1.87</v>
      </c>
      <c r="R7" s="20">
        <v>1.63</v>
      </c>
      <c r="S7" s="20">
        <v>5.0999999999999996</v>
      </c>
      <c r="T7" s="20" t="s">
        <v>191</v>
      </c>
      <c r="U7" s="20">
        <v>1.46</v>
      </c>
      <c r="V7" s="20">
        <v>0.86</v>
      </c>
      <c r="W7" s="20" t="s">
        <v>191</v>
      </c>
      <c r="X7" s="20">
        <v>0.23</v>
      </c>
      <c r="Y7" s="20">
        <v>2.59</v>
      </c>
      <c r="Z7" s="20">
        <v>0.23</v>
      </c>
    </row>
    <row r="8" spans="1:26" x14ac:dyDescent="0.25">
      <c r="B8" s="19" t="s">
        <v>196</v>
      </c>
      <c r="C8" s="19" t="s">
        <v>227</v>
      </c>
      <c r="D8" s="19" t="s">
        <v>190</v>
      </c>
      <c r="E8" s="20">
        <v>96</v>
      </c>
      <c r="F8" s="20">
        <v>1265</v>
      </c>
      <c r="G8" s="20">
        <v>343400</v>
      </c>
      <c r="H8" s="20">
        <v>882</v>
      </c>
      <c r="I8" s="20">
        <v>2161</v>
      </c>
      <c r="J8" s="20">
        <v>255764</v>
      </c>
      <c r="K8" s="20">
        <v>709</v>
      </c>
      <c r="L8" s="20">
        <v>2.6</v>
      </c>
      <c r="M8" s="20">
        <v>395.9</v>
      </c>
      <c r="N8" s="20" t="s">
        <v>191</v>
      </c>
      <c r="O8" s="20">
        <v>1.38</v>
      </c>
      <c r="P8" s="20">
        <v>0.28999999999999998</v>
      </c>
      <c r="Q8" s="20">
        <v>47.12</v>
      </c>
      <c r="R8" s="20">
        <v>57.35</v>
      </c>
      <c r="S8" s="20">
        <v>10.58</v>
      </c>
      <c r="T8" s="20">
        <v>0.71</v>
      </c>
      <c r="U8" s="20">
        <v>45.36</v>
      </c>
      <c r="V8" s="20" t="s">
        <v>191</v>
      </c>
      <c r="W8" s="20">
        <v>0.2</v>
      </c>
      <c r="X8" s="20">
        <v>4.84</v>
      </c>
      <c r="Y8" s="20">
        <v>13651</v>
      </c>
      <c r="Z8" s="20">
        <v>313.24</v>
      </c>
    </row>
    <row r="9" spans="1:26" x14ac:dyDescent="0.25">
      <c r="B9" s="19" t="s">
        <v>197</v>
      </c>
      <c r="C9" s="19" t="s">
        <v>228</v>
      </c>
      <c r="D9" s="19" t="s">
        <v>190</v>
      </c>
      <c r="E9" s="20">
        <v>16.2</v>
      </c>
      <c r="F9" s="20">
        <v>969</v>
      </c>
      <c r="G9" s="20">
        <v>381605</v>
      </c>
      <c r="H9" s="20">
        <v>1057</v>
      </c>
      <c r="I9" s="20">
        <v>1786</v>
      </c>
      <c r="J9" s="20">
        <v>221925</v>
      </c>
      <c r="K9" s="20">
        <v>695</v>
      </c>
      <c r="L9" s="20">
        <v>0.9</v>
      </c>
      <c r="M9" s="20">
        <v>255.5</v>
      </c>
      <c r="N9" s="20">
        <v>0.74</v>
      </c>
      <c r="O9" s="20">
        <v>1.28</v>
      </c>
      <c r="P9" s="20">
        <v>0.25</v>
      </c>
      <c r="Q9" s="20">
        <v>5.04</v>
      </c>
      <c r="R9" s="20">
        <v>35.49</v>
      </c>
      <c r="S9" s="20">
        <v>8.59</v>
      </c>
      <c r="T9" s="20">
        <v>0.56000000000000005</v>
      </c>
      <c r="U9" s="20">
        <v>36.25</v>
      </c>
      <c r="V9" s="20" t="s">
        <v>191</v>
      </c>
      <c r="W9" s="20">
        <v>0.13</v>
      </c>
      <c r="X9" s="20">
        <v>4.34</v>
      </c>
      <c r="Y9" s="20">
        <v>74.900000000000006</v>
      </c>
      <c r="Z9" s="20">
        <v>2.17</v>
      </c>
    </row>
    <row r="10" spans="1:26" x14ac:dyDescent="0.25">
      <c r="B10" s="19" t="s">
        <v>198</v>
      </c>
      <c r="C10" s="19" t="s">
        <v>229</v>
      </c>
      <c r="D10" s="19" t="s">
        <v>190</v>
      </c>
      <c r="E10" s="20">
        <v>67.900000000000006</v>
      </c>
      <c r="F10" s="20">
        <v>1234</v>
      </c>
      <c r="G10" s="20">
        <v>602502</v>
      </c>
      <c r="H10" s="20">
        <v>2503</v>
      </c>
      <c r="I10" s="20">
        <v>4658</v>
      </c>
      <c r="J10" s="20">
        <v>241</v>
      </c>
      <c r="K10" s="20">
        <v>99</v>
      </c>
      <c r="L10" s="20" t="s">
        <v>191</v>
      </c>
      <c r="M10" s="20">
        <v>94.7</v>
      </c>
      <c r="N10" s="20">
        <v>0.19</v>
      </c>
      <c r="O10" s="20" t="s">
        <v>191</v>
      </c>
      <c r="P10" s="20">
        <v>0.1</v>
      </c>
      <c r="Q10" s="20">
        <v>1.39</v>
      </c>
      <c r="R10" s="20" t="s">
        <v>191</v>
      </c>
      <c r="S10" s="20" t="s">
        <v>191</v>
      </c>
      <c r="T10" s="20" t="s">
        <v>191</v>
      </c>
      <c r="U10" s="20" t="s">
        <v>191</v>
      </c>
      <c r="V10" s="20" t="s">
        <v>191</v>
      </c>
      <c r="W10" s="20">
        <v>0.11</v>
      </c>
      <c r="X10" s="20" t="s">
        <v>191</v>
      </c>
      <c r="Y10" s="20">
        <v>3.44</v>
      </c>
      <c r="Z10" s="20" t="s">
        <v>191</v>
      </c>
    </row>
    <row r="11" spans="1:26" x14ac:dyDescent="0.25">
      <c r="B11" s="19" t="s">
        <v>199</v>
      </c>
      <c r="C11" s="19" t="s">
        <v>230</v>
      </c>
      <c r="D11" s="19" t="s">
        <v>190</v>
      </c>
      <c r="E11" s="20">
        <v>4.5</v>
      </c>
      <c r="F11" s="20">
        <v>1882</v>
      </c>
      <c r="G11" s="20">
        <v>339903</v>
      </c>
      <c r="H11" s="20">
        <v>659</v>
      </c>
      <c r="I11" s="20">
        <v>2180</v>
      </c>
      <c r="J11" s="20">
        <v>478376</v>
      </c>
      <c r="K11" s="20">
        <v>520</v>
      </c>
      <c r="L11" s="20" t="s">
        <v>191</v>
      </c>
      <c r="M11" s="20">
        <v>369.6</v>
      </c>
      <c r="N11" s="20">
        <v>0.43</v>
      </c>
      <c r="O11" s="20">
        <v>2.2999999999999998</v>
      </c>
      <c r="P11" s="20">
        <v>0.27</v>
      </c>
      <c r="Q11" s="20">
        <v>15.87</v>
      </c>
      <c r="R11" s="20">
        <v>89.5</v>
      </c>
      <c r="S11" s="20">
        <v>6.07</v>
      </c>
      <c r="T11" s="20">
        <v>0.03</v>
      </c>
      <c r="U11" s="20">
        <v>64.5</v>
      </c>
      <c r="V11" s="20" t="s">
        <v>191</v>
      </c>
      <c r="W11" s="20">
        <v>0.1</v>
      </c>
      <c r="X11" s="20">
        <v>4.62</v>
      </c>
      <c r="Y11" s="20">
        <v>4819</v>
      </c>
      <c r="Z11" s="20">
        <v>262.07</v>
      </c>
    </row>
    <row r="12" spans="1:26" x14ac:dyDescent="0.25">
      <c r="B12" s="19" t="s">
        <v>200</v>
      </c>
      <c r="C12" s="19" t="s">
        <v>231</v>
      </c>
      <c r="D12" s="19" t="s">
        <v>190</v>
      </c>
      <c r="E12" s="20">
        <v>21.5</v>
      </c>
      <c r="F12" s="20">
        <v>806</v>
      </c>
      <c r="G12" s="20">
        <v>325305</v>
      </c>
      <c r="H12" s="20">
        <v>872</v>
      </c>
      <c r="I12" s="20">
        <v>3705</v>
      </c>
      <c r="J12" s="20">
        <v>349357</v>
      </c>
      <c r="K12" s="20">
        <v>727</v>
      </c>
      <c r="L12" s="20">
        <v>1.4</v>
      </c>
      <c r="M12" s="20">
        <v>66.7</v>
      </c>
      <c r="N12" s="20" t="s">
        <v>191</v>
      </c>
      <c r="O12" s="20">
        <v>1.64</v>
      </c>
      <c r="P12" s="20">
        <v>0.21</v>
      </c>
      <c r="Q12" s="20">
        <v>0.47</v>
      </c>
      <c r="R12" s="20">
        <v>38.5</v>
      </c>
      <c r="S12" s="20">
        <v>11.8</v>
      </c>
      <c r="T12" s="20" t="s">
        <v>191</v>
      </c>
      <c r="U12" s="20">
        <v>6.81</v>
      </c>
      <c r="V12" s="20" t="s">
        <v>191</v>
      </c>
      <c r="W12" s="20" t="s">
        <v>191</v>
      </c>
      <c r="X12" s="20">
        <v>0.53</v>
      </c>
      <c r="Y12" s="20">
        <v>1065</v>
      </c>
      <c r="Z12" s="20">
        <v>5.01</v>
      </c>
    </row>
    <row r="13" spans="1:26" x14ac:dyDescent="0.25">
      <c r="B13" s="19" t="s">
        <v>201</v>
      </c>
      <c r="C13" s="19" t="s">
        <v>232</v>
      </c>
      <c r="D13" s="19" t="s">
        <v>190</v>
      </c>
      <c r="E13" s="20">
        <v>30.3</v>
      </c>
      <c r="F13" s="20">
        <v>615</v>
      </c>
      <c r="G13" s="20">
        <v>642525</v>
      </c>
      <c r="H13" s="20">
        <v>1955</v>
      </c>
      <c r="I13" s="20">
        <v>2141</v>
      </c>
      <c r="J13" s="20">
        <v>2803</v>
      </c>
      <c r="K13" s="20">
        <v>12</v>
      </c>
      <c r="L13" s="20">
        <v>2</v>
      </c>
      <c r="M13" s="20">
        <v>60.6</v>
      </c>
      <c r="N13" s="20">
        <v>3.29</v>
      </c>
      <c r="O13" s="20">
        <v>0.02</v>
      </c>
      <c r="P13" s="20" t="s">
        <v>191</v>
      </c>
      <c r="Q13" s="20">
        <v>13.31</v>
      </c>
      <c r="R13" s="20">
        <v>1.28</v>
      </c>
      <c r="S13" s="20" t="s">
        <v>191</v>
      </c>
      <c r="T13" s="20" t="s">
        <v>191</v>
      </c>
      <c r="U13" s="20" t="s">
        <v>191</v>
      </c>
      <c r="V13" s="20" t="s">
        <v>191</v>
      </c>
      <c r="W13" s="20" t="s">
        <v>191</v>
      </c>
      <c r="X13" s="20">
        <v>0.1</v>
      </c>
      <c r="Y13" s="20">
        <v>39.78</v>
      </c>
      <c r="Z13" s="20">
        <v>1.51</v>
      </c>
    </row>
    <row r="14" spans="1:26" x14ac:dyDescent="0.25">
      <c r="B14" s="19" t="s">
        <v>202</v>
      </c>
      <c r="C14" s="19" t="s">
        <v>233</v>
      </c>
      <c r="D14" s="19" t="s">
        <v>190</v>
      </c>
      <c r="E14" s="20">
        <v>5.4</v>
      </c>
      <c r="F14" s="20">
        <v>477</v>
      </c>
      <c r="G14" s="20">
        <v>627205</v>
      </c>
      <c r="H14" s="20">
        <v>2110</v>
      </c>
      <c r="I14" s="20">
        <v>2412</v>
      </c>
      <c r="J14" s="20">
        <v>116</v>
      </c>
      <c r="K14" s="20">
        <v>6</v>
      </c>
      <c r="L14" s="20" t="s">
        <v>191</v>
      </c>
      <c r="M14" s="20">
        <v>33.299999999999997</v>
      </c>
      <c r="N14" s="20">
        <v>0.24</v>
      </c>
      <c r="O14" s="20" t="s">
        <v>191</v>
      </c>
      <c r="P14" s="20">
        <v>0.17</v>
      </c>
      <c r="Q14" s="20">
        <v>1.93</v>
      </c>
      <c r="R14" s="20">
        <v>0.6</v>
      </c>
      <c r="S14" s="20">
        <v>0.34</v>
      </c>
      <c r="T14" s="20" t="s">
        <v>191</v>
      </c>
      <c r="U14" s="20" t="s">
        <v>191</v>
      </c>
      <c r="V14" s="20" t="s">
        <v>191</v>
      </c>
      <c r="W14" s="20">
        <v>0.2</v>
      </c>
      <c r="X14" s="20" t="s">
        <v>191</v>
      </c>
      <c r="Y14" s="20">
        <v>1.62</v>
      </c>
      <c r="Z14" s="20" t="s">
        <v>191</v>
      </c>
    </row>
    <row r="15" spans="1:26" x14ac:dyDescent="0.25">
      <c r="B15" s="19" t="s">
        <v>203</v>
      </c>
      <c r="C15" s="19" t="s">
        <v>234</v>
      </c>
      <c r="D15" s="19" t="s">
        <v>190</v>
      </c>
      <c r="E15" s="20">
        <v>94.6</v>
      </c>
      <c r="F15" s="20">
        <v>1875</v>
      </c>
      <c r="G15" s="20">
        <v>635304</v>
      </c>
      <c r="H15" s="20">
        <v>2223</v>
      </c>
      <c r="I15" s="20">
        <v>2331</v>
      </c>
      <c r="J15" s="20">
        <v>182</v>
      </c>
      <c r="K15" s="20">
        <v>273</v>
      </c>
      <c r="L15" s="20">
        <v>2.4</v>
      </c>
      <c r="M15" s="20" t="s">
        <v>191</v>
      </c>
      <c r="N15" s="20">
        <v>0.42</v>
      </c>
      <c r="O15" s="20" t="s">
        <v>191</v>
      </c>
      <c r="P15" s="20" t="s">
        <v>191</v>
      </c>
      <c r="Q15" s="20" t="s">
        <v>191</v>
      </c>
      <c r="R15" s="20" t="s">
        <v>191</v>
      </c>
      <c r="S15" s="20">
        <v>3.05</v>
      </c>
      <c r="T15" s="20">
        <v>0.67</v>
      </c>
      <c r="U15" s="20">
        <v>13.14</v>
      </c>
      <c r="V15" s="20" t="s">
        <v>191</v>
      </c>
      <c r="W15" s="20">
        <v>0.19</v>
      </c>
      <c r="X15" s="20" t="s">
        <v>191</v>
      </c>
      <c r="Y15" s="20">
        <v>1.22</v>
      </c>
      <c r="Z15" s="20">
        <v>0.18</v>
      </c>
    </row>
    <row r="16" spans="1:26" x14ac:dyDescent="0.25">
      <c r="B16" s="19" t="s">
        <v>204</v>
      </c>
      <c r="C16" s="19" t="s">
        <v>235</v>
      </c>
      <c r="D16" s="19" t="s">
        <v>205</v>
      </c>
      <c r="E16" s="20">
        <v>1112</v>
      </c>
      <c r="F16" s="20">
        <v>15900</v>
      </c>
      <c r="G16" s="20">
        <v>577503</v>
      </c>
      <c r="H16" s="20">
        <v>1023</v>
      </c>
      <c r="I16" s="20" t="s">
        <v>191</v>
      </c>
      <c r="J16" s="20">
        <v>7824</v>
      </c>
      <c r="K16" s="20">
        <v>1987</v>
      </c>
      <c r="L16" s="20" t="s">
        <v>191</v>
      </c>
      <c r="M16" s="20">
        <v>557.4</v>
      </c>
      <c r="N16" s="20">
        <v>25.6</v>
      </c>
      <c r="O16" s="20">
        <v>0.2</v>
      </c>
      <c r="P16" s="20">
        <v>0.83</v>
      </c>
      <c r="Q16" s="20">
        <v>2.04</v>
      </c>
      <c r="R16" s="20" t="s">
        <v>191</v>
      </c>
      <c r="S16" s="20">
        <v>25.89</v>
      </c>
      <c r="T16" s="20">
        <v>6.02</v>
      </c>
      <c r="U16" s="20" t="s">
        <v>191</v>
      </c>
      <c r="V16" s="20" t="s">
        <v>191</v>
      </c>
      <c r="W16" s="20">
        <v>7.85</v>
      </c>
      <c r="X16" s="20" t="s">
        <v>191</v>
      </c>
      <c r="Y16" s="20">
        <v>11.09</v>
      </c>
      <c r="Z16" s="20">
        <v>2.2200000000000002</v>
      </c>
    </row>
    <row r="17" spans="2:26" x14ac:dyDescent="0.25">
      <c r="B17" s="19" t="s">
        <v>206</v>
      </c>
      <c r="C17" s="19" t="s">
        <v>236</v>
      </c>
      <c r="D17" s="19" t="s">
        <v>207</v>
      </c>
      <c r="E17" s="20">
        <v>35.200000000000003</v>
      </c>
      <c r="F17" s="20">
        <v>836</v>
      </c>
      <c r="G17" s="20">
        <v>640807</v>
      </c>
      <c r="H17" s="20">
        <v>2210</v>
      </c>
      <c r="I17" s="20">
        <v>2267</v>
      </c>
      <c r="J17" s="20">
        <v>110</v>
      </c>
      <c r="K17" s="20">
        <v>56</v>
      </c>
      <c r="L17" s="20" t="s">
        <v>191</v>
      </c>
      <c r="M17" s="20" t="s">
        <v>191</v>
      </c>
      <c r="N17" s="20" t="s">
        <v>191</v>
      </c>
      <c r="O17" s="20" t="s">
        <v>191</v>
      </c>
      <c r="P17" s="20" t="s">
        <v>191</v>
      </c>
      <c r="Q17" s="20">
        <v>1.3</v>
      </c>
      <c r="R17" s="20">
        <v>1.79</v>
      </c>
      <c r="S17" s="20">
        <v>3.99</v>
      </c>
      <c r="T17" s="20">
        <v>1.59</v>
      </c>
      <c r="U17" s="20" t="s">
        <v>191</v>
      </c>
      <c r="V17" s="20" t="s">
        <v>191</v>
      </c>
      <c r="W17" s="20">
        <v>0.34</v>
      </c>
      <c r="X17" s="20" t="s">
        <v>191</v>
      </c>
      <c r="Y17" s="20">
        <v>1.25</v>
      </c>
      <c r="Z17" s="20">
        <v>0.05</v>
      </c>
    </row>
    <row r="18" spans="2:26" x14ac:dyDescent="0.25">
      <c r="B18" s="19" t="s">
        <v>208</v>
      </c>
      <c r="C18" s="19" t="s">
        <v>237</v>
      </c>
      <c r="D18" s="19" t="s">
        <v>190</v>
      </c>
      <c r="E18" s="20">
        <v>74.400000000000006</v>
      </c>
      <c r="F18" s="20">
        <v>1492</v>
      </c>
      <c r="G18" s="20">
        <v>641305</v>
      </c>
      <c r="H18" s="20">
        <v>1776</v>
      </c>
      <c r="I18" s="20">
        <v>2249</v>
      </c>
      <c r="J18" s="20">
        <v>3487</v>
      </c>
      <c r="K18" s="20">
        <v>326</v>
      </c>
      <c r="L18" s="20">
        <v>0.4</v>
      </c>
      <c r="M18" s="20">
        <v>57.5</v>
      </c>
      <c r="N18" s="20">
        <v>2.82</v>
      </c>
      <c r="O18" s="20">
        <v>0.02</v>
      </c>
      <c r="P18" s="20">
        <v>0.09</v>
      </c>
      <c r="Q18" s="20">
        <v>6.41</v>
      </c>
      <c r="R18" s="20">
        <v>3.55</v>
      </c>
      <c r="S18" s="20">
        <v>4.0599999999999996</v>
      </c>
      <c r="T18" s="20" t="s">
        <v>191</v>
      </c>
      <c r="U18" s="20" t="s">
        <v>191</v>
      </c>
      <c r="V18" s="20" t="s">
        <v>191</v>
      </c>
      <c r="W18" s="20">
        <v>0.15</v>
      </c>
      <c r="X18" s="20">
        <v>1.79</v>
      </c>
      <c r="Y18" s="20">
        <v>6.15</v>
      </c>
      <c r="Z18" s="20">
        <v>0.33</v>
      </c>
    </row>
    <row r="19" spans="2:26" x14ac:dyDescent="0.25">
      <c r="B19" s="19" t="s">
        <v>209</v>
      </c>
      <c r="C19" s="19" t="s">
        <v>238</v>
      </c>
      <c r="D19" s="19" t="s">
        <v>207</v>
      </c>
      <c r="E19" s="20">
        <v>13.2</v>
      </c>
      <c r="F19" s="20">
        <v>1669</v>
      </c>
      <c r="G19" s="20">
        <v>622004</v>
      </c>
      <c r="H19" s="20">
        <v>1973</v>
      </c>
      <c r="I19" s="20">
        <v>1826</v>
      </c>
      <c r="J19" s="20">
        <v>4076</v>
      </c>
      <c r="K19" s="20">
        <v>370</v>
      </c>
      <c r="L19" s="20">
        <v>3.9</v>
      </c>
      <c r="M19" s="20" t="s">
        <v>191</v>
      </c>
      <c r="N19" s="20">
        <v>0.18</v>
      </c>
      <c r="O19" s="20">
        <v>0.02</v>
      </c>
      <c r="P19" s="20">
        <v>0.36</v>
      </c>
      <c r="Q19" s="20">
        <v>1.02</v>
      </c>
      <c r="R19" s="20">
        <v>4.51</v>
      </c>
      <c r="S19" s="20">
        <v>2.93</v>
      </c>
      <c r="T19" s="20" t="s">
        <v>191</v>
      </c>
      <c r="U19" s="20" t="s">
        <v>191</v>
      </c>
      <c r="V19" s="20" t="s">
        <v>191</v>
      </c>
      <c r="W19" s="20">
        <v>0.67</v>
      </c>
      <c r="X19" s="20" t="s">
        <v>191</v>
      </c>
      <c r="Y19" s="20">
        <v>2.69</v>
      </c>
      <c r="Z19" s="20">
        <v>0.35</v>
      </c>
    </row>
    <row r="20" spans="2:26" x14ac:dyDescent="0.25">
      <c r="B20" s="19" t="s">
        <v>210</v>
      </c>
      <c r="C20" s="19" t="s">
        <v>239</v>
      </c>
      <c r="D20" s="19" t="s">
        <v>207</v>
      </c>
      <c r="E20" s="20">
        <v>203.1</v>
      </c>
      <c r="F20" s="20">
        <v>12592</v>
      </c>
      <c r="G20" s="20">
        <v>630702</v>
      </c>
      <c r="H20" s="20">
        <v>1234</v>
      </c>
      <c r="I20" s="20">
        <v>1448</v>
      </c>
      <c r="J20" s="20">
        <v>1437</v>
      </c>
      <c r="K20" s="20">
        <v>1387</v>
      </c>
      <c r="L20" s="20" t="s">
        <v>191</v>
      </c>
      <c r="M20" s="20" t="s">
        <v>191</v>
      </c>
      <c r="N20" s="20">
        <v>6.48</v>
      </c>
      <c r="O20" s="20" t="s">
        <v>191</v>
      </c>
      <c r="P20" s="20" t="s">
        <v>191</v>
      </c>
      <c r="Q20" s="20">
        <v>4.1500000000000004</v>
      </c>
      <c r="R20" s="20">
        <v>10.91</v>
      </c>
      <c r="S20" s="20">
        <v>1.53</v>
      </c>
      <c r="T20" s="20" t="s">
        <v>191</v>
      </c>
      <c r="U20" s="20" t="s">
        <v>191</v>
      </c>
      <c r="V20" s="20" t="s">
        <v>191</v>
      </c>
      <c r="W20" s="20">
        <v>0.53</v>
      </c>
      <c r="X20" s="20" t="s">
        <v>191</v>
      </c>
      <c r="Y20" s="20">
        <v>4.3600000000000003</v>
      </c>
      <c r="Z20" s="20" t="s">
        <v>191</v>
      </c>
    </row>
    <row r="21" spans="2:26" x14ac:dyDescent="0.25">
      <c r="B21" s="19" t="s">
        <v>211</v>
      </c>
      <c r="C21" s="19" t="s">
        <v>240</v>
      </c>
      <c r="D21" s="19" t="s">
        <v>207</v>
      </c>
      <c r="E21" s="20">
        <v>17.100000000000001</v>
      </c>
      <c r="F21" s="20">
        <v>669</v>
      </c>
      <c r="G21" s="20">
        <v>609303</v>
      </c>
      <c r="H21" s="20">
        <v>1730</v>
      </c>
      <c r="I21" s="20">
        <v>2535</v>
      </c>
      <c r="J21" s="20">
        <v>5968</v>
      </c>
      <c r="K21" s="20">
        <v>599</v>
      </c>
      <c r="L21" s="20">
        <v>2.9</v>
      </c>
      <c r="M21" s="20" t="s">
        <v>191</v>
      </c>
      <c r="N21" s="20">
        <v>1.19</v>
      </c>
      <c r="O21" s="20">
        <v>0.02</v>
      </c>
      <c r="P21" s="20" t="s">
        <v>191</v>
      </c>
      <c r="Q21" s="20">
        <v>0.4</v>
      </c>
      <c r="R21" s="20" t="s">
        <v>191</v>
      </c>
      <c r="S21" s="20" t="s">
        <v>191</v>
      </c>
      <c r="T21" s="20" t="s">
        <v>191</v>
      </c>
      <c r="U21" s="20" t="s">
        <v>191</v>
      </c>
      <c r="V21" s="20" t="s">
        <v>191</v>
      </c>
      <c r="W21" s="20">
        <v>0.41</v>
      </c>
      <c r="X21" s="20" t="s">
        <v>191</v>
      </c>
      <c r="Y21" s="20">
        <v>4.1100000000000003</v>
      </c>
      <c r="Z21" s="20" t="s">
        <v>191</v>
      </c>
    </row>
    <row r="22" spans="2:26" x14ac:dyDescent="0.25">
      <c r="B22" s="19" t="s">
        <v>212</v>
      </c>
      <c r="C22" s="19" t="s">
        <v>241</v>
      </c>
      <c r="D22" s="19" t="s">
        <v>205</v>
      </c>
      <c r="E22" s="20">
        <v>1.2</v>
      </c>
      <c r="F22" s="20" t="s">
        <v>191</v>
      </c>
      <c r="G22" s="20">
        <v>626505</v>
      </c>
      <c r="H22" s="20">
        <v>1844</v>
      </c>
      <c r="I22" s="20">
        <v>1873</v>
      </c>
      <c r="J22" s="20">
        <v>305</v>
      </c>
      <c r="K22" s="20">
        <v>244</v>
      </c>
      <c r="L22" s="20" t="s">
        <v>191</v>
      </c>
      <c r="M22" s="20" t="s">
        <v>191</v>
      </c>
      <c r="N22" s="20">
        <v>0.67</v>
      </c>
      <c r="O22" s="20" t="s">
        <v>191</v>
      </c>
      <c r="P22" s="20" t="s">
        <v>191</v>
      </c>
      <c r="Q22" s="20">
        <v>1.67</v>
      </c>
      <c r="R22" s="20">
        <v>2.97</v>
      </c>
      <c r="S22" s="20" t="s">
        <v>191</v>
      </c>
      <c r="T22" s="20">
        <v>2.96</v>
      </c>
      <c r="U22" s="20">
        <v>12.83</v>
      </c>
      <c r="V22" s="20" t="s">
        <v>191</v>
      </c>
      <c r="W22" s="20" t="s">
        <v>191</v>
      </c>
      <c r="X22" s="20" t="s">
        <v>191</v>
      </c>
      <c r="Y22" s="20">
        <v>1.32</v>
      </c>
      <c r="Z22" s="20" t="s">
        <v>191</v>
      </c>
    </row>
    <row r="23" spans="2:26" x14ac:dyDescent="0.25">
      <c r="B23" s="19" t="s">
        <v>213</v>
      </c>
      <c r="C23" s="19" t="s">
        <v>242</v>
      </c>
      <c r="D23" s="19" t="s">
        <v>205</v>
      </c>
      <c r="E23" s="20" t="s">
        <v>191</v>
      </c>
      <c r="F23" s="20" t="s">
        <v>191</v>
      </c>
      <c r="G23" s="20">
        <v>626505</v>
      </c>
      <c r="H23" s="20">
        <v>1828</v>
      </c>
      <c r="I23" s="20">
        <v>2039</v>
      </c>
      <c r="J23" s="20">
        <v>532</v>
      </c>
      <c r="K23" s="20">
        <v>22</v>
      </c>
      <c r="L23" s="20" t="s">
        <v>191</v>
      </c>
      <c r="M23" s="20">
        <v>117.4</v>
      </c>
      <c r="N23" s="20">
        <v>5.44</v>
      </c>
      <c r="O23" s="20" t="s">
        <v>191</v>
      </c>
      <c r="P23" s="20" t="s">
        <v>191</v>
      </c>
      <c r="Q23" s="20" t="s">
        <v>191</v>
      </c>
      <c r="R23" s="20" t="s">
        <v>191</v>
      </c>
      <c r="S23" s="20">
        <v>13.14</v>
      </c>
      <c r="T23" s="20" t="s">
        <v>191</v>
      </c>
      <c r="U23" s="20">
        <v>39.08</v>
      </c>
      <c r="V23" s="20" t="s">
        <v>191</v>
      </c>
      <c r="W23" s="20">
        <v>2.2200000000000002</v>
      </c>
      <c r="X23" s="20">
        <v>1.02</v>
      </c>
      <c r="Y23" s="20">
        <v>2.1800000000000002</v>
      </c>
      <c r="Z23" s="20" t="s">
        <v>191</v>
      </c>
    </row>
    <row r="24" spans="2:26" x14ac:dyDescent="0.25">
      <c r="B24" s="36" t="s">
        <v>214</v>
      </c>
      <c r="C24" s="36"/>
      <c r="D24" s="19"/>
      <c r="E24" s="9">
        <v>45.4</v>
      </c>
      <c r="F24" s="9">
        <v>1063</v>
      </c>
      <c r="G24" s="9">
        <v>344756</v>
      </c>
      <c r="H24" s="9">
        <v>1098</v>
      </c>
      <c r="I24" s="9">
        <v>2833.2</v>
      </c>
      <c r="J24" s="9">
        <v>294508</v>
      </c>
      <c r="K24" s="9">
        <v>625</v>
      </c>
      <c r="L24" s="9">
        <v>1.7</v>
      </c>
      <c r="M24" s="9">
        <v>198.4</v>
      </c>
      <c r="N24" s="9">
        <v>0.5</v>
      </c>
      <c r="O24" s="9">
        <v>1.6</v>
      </c>
      <c r="P24" s="9">
        <v>0.4</v>
      </c>
      <c r="Q24" s="9">
        <v>26</v>
      </c>
      <c r="R24" s="9">
        <v>40</v>
      </c>
      <c r="S24" s="9">
        <v>9.4</v>
      </c>
      <c r="T24" s="9">
        <v>0.5</v>
      </c>
      <c r="U24" s="9">
        <v>34.200000000000003</v>
      </c>
      <c r="V24" s="9">
        <v>1.3</v>
      </c>
      <c r="W24" s="9">
        <v>1.7</v>
      </c>
      <c r="X24" s="9">
        <v>45.4</v>
      </c>
      <c r="Y24" s="9">
        <v>1063</v>
      </c>
      <c r="Z24" s="9">
        <v>344756</v>
      </c>
    </row>
    <row r="25" spans="2:26" x14ac:dyDescent="0.25">
      <c r="B25" s="36" t="s">
        <v>215</v>
      </c>
      <c r="C25" s="36"/>
      <c r="D25" s="19"/>
      <c r="E25" s="9">
        <v>173</v>
      </c>
      <c r="F25" s="9">
        <v>4438</v>
      </c>
      <c r="G25" s="9">
        <v>623714</v>
      </c>
      <c r="H25" s="9">
        <v>1795</v>
      </c>
      <c r="I25" s="9">
        <v>2109</v>
      </c>
      <c r="J25" s="9">
        <v>2403</v>
      </c>
      <c r="K25" s="9">
        <v>527</v>
      </c>
      <c r="L25" s="9">
        <v>2.4</v>
      </c>
      <c r="M25" s="9">
        <v>191.4</v>
      </c>
      <c r="N25" s="9">
        <v>4.8</v>
      </c>
      <c r="O25" s="9">
        <v>0.1</v>
      </c>
      <c r="P25" s="9">
        <v>0.4</v>
      </c>
      <c r="Q25" s="9">
        <v>2.4</v>
      </c>
      <c r="R25" s="9">
        <v>4.0999999999999996</v>
      </c>
      <c r="S25" s="9">
        <v>6.9</v>
      </c>
      <c r="T25" s="9">
        <v>2.8</v>
      </c>
      <c r="U25" s="9">
        <v>21.7</v>
      </c>
      <c r="V25" s="9" t="s">
        <v>191</v>
      </c>
      <c r="W25" s="9">
        <v>1.4</v>
      </c>
      <c r="X25" s="9">
        <v>173</v>
      </c>
      <c r="Y25" s="9">
        <v>4438</v>
      </c>
      <c r="Z25" s="9">
        <v>623714</v>
      </c>
    </row>
    <row r="26" spans="2:26" x14ac:dyDescent="0.25">
      <c r="B26" s="36"/>
      <c r="C26" s="36"/>
      <c r="D26" s="1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2:26" x14ac:dyDescent="0.25">
      <c r="B27" s="36" t="s">
        <v>216</v>
      </c>
      <c r="C27" s="36"/>
      <c r="D27" s="19"/>
      <c r="E27" s="9">
        <v>63.1</v>
      </c>
      <c r="F27" s="9">
        <v>380.1</v>
      </c>
      <c r="G27" s="9">
        <v>156000</v>
      </c>
      <c r="H27" s="9">
        <v>98.8</v>
      </c>
      <c r="I27" s="9">
        <v>118.2</v>
      </c>
      <c r="J27" s="9">
        <v>134545</v>
      </c>
      <c r="K27" s="9">
        <v>350368</v>
      </c>
      <c r="L27" s="9">
        <v>64.900000000000006</v>
      </c>
      <c r="M27" s="9">
        <v>53.2</v>
      </c>
      <c r="N27" s="9">
        <v>61</v>
      </c>
      <c r="O27" s="9">
        <v>0.69</v>
      </c>
      <c r="P27" s="9">
        <v>0.61</v>
      </c>
      <c r="Q27" s="9">
        <v>66.900000000000006</v>
      </c>
      <c r="R27" s="9">
        <v>71.7</v>
      </c>
      <c r="S27" s="9">
        <v>54.9</v>
      </c>
      <c r="T27" s="9">
        <v>54.9</v>
      </c>
      <c r="U27" s="9">
        <v>15.1</v>
      </c>
      <c r="V27" s="9">
        <v>61.5</v>
      </c>
      <c r="W27" s="9">
        <v>47.2</v>
      </c>
      <c r="X27" s="9">
        <v>64.099999999999994</v>
      </c>
      <c r="Y27" s="9">
        <v>76</v>
      </c>
      <c r="Z27" s="9">
        <v>70</v>
      </c>
    </row>
    <row r="28" spans="2:26" x14ac:dyDescent="0.25">
      <c r="B28" s="36" t="s">
        <v>217</v>
      </c>
      <c r="C28" s="36"/>
      <c r="D28" s="19"/>
      <c r="E28" s="9">
        <v>2.2999999999999998</v>
      </c>
      <c r="F28" s="9">
        <v>28.6</v>
      </c>
      <c r="G28" s="9"/>
      <c r="H28" s="9">
        <v>26.2</v>
      </c>
      <c r="I28" s="9">
        <v>21</v>
      </c>
      <c r="J28" s="9">
        <v>5.3</v>
      </c>
      <c r="K28" s="9">
        <v>28.2</v>
      </c>
      <c r="L28" s="9">
        <v>4.3</v>
      </c>
      <c r="M28" s="9">
        <v>5.8</v>
      </c>
      <c r="N28" s="9">
        <v>4.2</v>
      </c>
      <c r="O28" s="9">
        <v>4.5</v>
      </c>
      <c r="P28" s="9">
        <v>14.4</v>
      </c>
      <c r="Q28" s="9">
        <v>5.5</v>
      </c>
      <c r="R28" s="9">
        <v>8.4</v>
      </c>
      <c r="S28" s="9">
        <v>4.5</v>
      </c>
      <c r="T28" s="9">
        <v>4.5</v>
      </c>
      <c r="U28" s="9">
        <v>5.3</v>
      </c>
      <c r="V28" s="9">
        <v>6.3</v>
      </c>
      <c r="W28" s="9">
        <v>8.1</v>
      </c>
      <c r="X28" s="9">
        <v>5.0999999999999996</v>
      </c>
      <c r="Y28" s="9">
        <v>6.2</v>
      </c>
      <c r="Z28" s="9" t="s">
        <v>219</v>
      </c>
    </row>
    <row r="29" spans="2:26" x14ac:dyDescent="0.25">
      <c r="B29" s="36"/>
      <c r="C29" s="36"/>
      <c r="D29" s="1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2:26" x14ac:dyDescent="0.25">
      <c r="B30" s="36" t="s">
        <v>218</v>
      </c>
      <c r="C30" s="36"/>
      <c r="D30" s="19"/>
      <c r="E30" s="9">
        <v>0.02</v>
      </c>
      <c r="F30" s="9">
        <v>0.4</v>
      </c>
      <c r="G30" s="9">
        <v>2.1</v>
      </c>
      <c r="H30" s="9">
        <v>0.03</v>
      </c>
      <c r="I30" s="9">
        <v>0.7</v>
      </c>
      <c r="J30" s="9">
        <v>0.06</v>
      </c>
      <c r="K30" s="9">
        <v>0.24</v>
      </c>
      <c r="L30" s="9">
        <v>0.04</v>
      </c>
      <c r="M30" s="9">
        <v>1.1000000000000001</v>
      </c>
      <c r="N30" s="9">
        <v>0.01</v>
      </c>
      <c r="O30" s="9">
        <v>0.01</v>
      </c>
      <c r="P30" s="9">
        <v>0.01</v>
      </c>
      <c r="Q30" s="9">
        <v>0.01</v>
      </c>
      <c r="R30" s="9">
        <v>0.02</v>
      </c>
      <c r="S30" s="9">
        <v>0.04</v>
      </c>
      <c r="T30" s="9">
        <v>0.01</v>
      </c>
      <c r="U30" s="9">
        <v>0.04</v>
      </c>
      <c r="V30" s="9">
        <v>0.01</v>
      </c>
      <c r="W30" s="9">
        <v>0.01</v>
      </c>
      <c r="X30" s="9">
        <v>0.01</v>
      </c>
      <c r="Y30" s="9">
        <v>0.01</v>
      </c>
      <c r="Z30" s="9">
        <v>0.01</v>
      </c>
    </row>
  </sheetData>
  <mergeCells count="7">
    <mergeCell ref="B30:C30"/>
    <mergeCell ref="B24:C24"/>
    <mergeCell ref="B25:C25"/>
    <mergeCell ref="B26:C26"/>
    <mergeCell ref="B27:C27"/>
    <mergeCell ref="B28:C28"/>
    <mergeCell ref="B29:C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B64B-CB7D-4589-9706-F9C3C3CCE76E}">
  <dimension ref="A1:N54"/>
  <sheetViews>
    <sheetView workbookViewId="0"/>
  </sheetViews>
  <sheetFormatPr defaultRowHeight="15" x14ac:dyDescent="0.25"/>
  <sheetData>
    <row r="1" spans="1:14" ht="15.75" thickBot="1" x14ac:dyDescent="0.3">
      <c r="A1" t="s">
        <v>4</v>
      </c>
    </row>
    <row r="2" spans="1:14" ht="23.25" thickBot="1" x14ac:dyDescent="0.3">
      <c r="B2" s="13" t="s">
        <v>267</v>
      </c>
      <c r="C2" s="14" t="s">
        <v>268</v>
      </c>
      <c r="D2" s="14" t="s">
        <v>269</v>
      </c>
      <c r="E2" s="14" t="s">
        <v>270</v>
      </c>
      <c r="F2" s="14" t="s">
        <v>271</v>
      </c>
      <c r="G2" s="14" t="s">
        <v>272</v>
      </c>
      <c r="H2" s="14" t="s">
        <v>273</v>
      </c>
      <c r="I2" s="14" t="s">
        <v>274</v>
      </c>
      <c r="J2" s="14" t="s">
        <v>275</v>
      </c>
      <c r="K2" s="14" t="s">
        <v>276</v>
      </c>
      <c r="L2" s="14" t="s">
        <v>277</v>
      </c>
      <c r="M2" s="14" t="s">
        <v>278</v>
      </c>
      <c r="N2" s="14" t="s">
        <v>279</v>
      </c>
    </row>
    <row r="3" spans="1:14" x14ac:dyDescent="0.25">
      <c r="B3" s="5"/>
      <c r="C3" s="45" t="s">
        <v>280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x14ac:dyDescent="0.25">
      <c r="B4" s="15" t="s">
        <v>281</v>
      </c>
      <c r="C4" s="16">
        <v>40.770000000000003</v>
      </c>
      <c r="D4" s="16">
        <v>40.630000000000003</v>
      </c>
      <c r="E4" s="16">
        <v>40.049999999999997</v>
      </c>
      <c r="F4" s="16">
        <v>40.869999999999997</v>
      </c>
      <c r="G4" s="16">
        <v>40.24</v>
      </c>
      <c r="H4" s="16">
        <v>40.94</v>
      </c>
      <c r="I4" s="16">
        <v>40.5</v>
      </c>
      <c r="J4" s="16">
        <v>39.57</v>
      </c>
      <c r="K4" s="16">
        <v>40.36</v>
      </c>
      <c r="L4" s="16">
        <v>40.04</v>
      </c>
      <c r="M4" s="16">
        <v>40.479999999999997</v>
      </c>
      <c r="N4" s="16">
        <v>39.840000000000003</v>
      </c>
    </row>
    <row r="5" spans="1:14" x14ac:dyDescent="0.25">
      <c r="B5" s="15" t="s">
        <v>248</v>
      </c>
      <c r="C5" s="16">
        <v>2.36</v>
      </c>
      <c r="D5" s="16">
        <v>2.5299999999999998</v>
      </c>
      <c r="E5" s="16">
        <v>2.56</v>
      </c>
      <c r="F5" s="16">
        <v>2.4</v>
      </c>
      <c r="G5" s="16">
        <v>2.48</v>
      </c>
      <c r="H5" s="16">
        <v>2.54</v>
      </c>
      <c r="I5" s="16">
        <v>2.74</v>
      </c>
      <c r="J5" s="16">
        <v>2.4300000000000002</v>
      </c>
      <c r="K5" s="16">
        <v>2.39</v>
      </c>
      <c r="L5" s="16">
        <v>2.36</v>
      </c>
      <c r="M5" s="16">
        <v>2.46</v>
      </c>
      <c r="N5" s="16">
        <v>2.4500000000000002</v>
      </c>
    </row>
    <row r="6" spans="1:14" x14ac:dyDescent="0.25">
      <c r="B6" s="15" t="s">
        <v>249</v>
      </c>
      <c r="C6" s="16">
        <v>13.48</v>
      </c>
      <c r="D6" s="16">
        <v>12.83</v>
      </c>
      <c r="E6" s="16">
        <v>13.16</v>
      </c>
      <c r="F6" s="16">
        <v>13.01</v>
      </c>
      <c r="G6" s="16">
        <v>13.13</v>
      </c>
      <c r="H6" s="16">
        <v>12.86</v>
      </c>
      <c r="I6" s="16">
        <v>12.77</v>
      </c>
      <c r="J6" s="16">
        <v>13.4</v>
      </c>
      <c r="K6" s="16">
        <v>13.07</v>
      </c>
      <c r="L6" s="16">
        <v>12.99</v>
      </c>
      <c r="M6" s="16">
        <v>13.01</v>
      </c>
      <c r="N6" s="16">
        <v>13.1</v>
      </c>
    </row>
    <row r="7" spans="1:14" x14ac:dyDescent="0.25">
      <c r="B7" s="15" t="s">
        <v>310</v>
      </c>
      <c r="C7" s="16">
        <v>13.21</v>
      </c>
      <c r="D7" s="16">
        <v>11.8</v>
      </c>
      <c r="E7" s="16">
        <v>12.7</v>
      </c>
      <c r="F7" s="16">
        <v>12.03</v>
      </c>
      <c r="G7" s="16">
        <v>12.37</v>
      </c>
      <c r="H7" s="16">
        <v>12.44</v>
      </c>
      <c r="I7" s="16">
        <v>12.46</v>
      </c>
      <c r="J7" s="16">
        <v>12.45</v>
      </c>
      <c r="K7" s="16">
        <v>12.3</v>
      </c>
      <c r="L7" s="16">
        <v>12.61</v>
      </c>
      <c r="M7" s="16">
        <v>11.93</v>
      </c>
      <c r="N7" s="16">
        <v>13.63</v>
      </c>
    </row>
    <row r="8" spans="1:14" x14ac:dyDescent="0.25">
      <c r="B8" s="15" t="s">
        <v>243</v>
      </c>
      <c r="C8" s="16">
        <v>0.2</v>
      </c>
      <c r="D8" s="16">
        <v>0.11</v>
      </c>
      <c r="E8" s="16">
        <v>0.15</v>
      </c>
      <c r="F8" s="16">
        <v>0.1</v>
      </c>
      <c r="G8" s="16">
        <v>0.2</v>
      </c>
      <c r="H8" s="16">
        <v>0.22</v>
      </c>
      <c r="I8" s="16">
        <v>0.17</v>
      </c>
      <c r="J8" s="16">
        <v>0.22</v>
      </c>
      <c r="K8" s="16">
        <v>0.09</v>
      </c>
      <c r="L8" s="16">
        <v>0.17</v>
      </c>
      <c r="M8" s="16">
        <v>0.14000000000000001</v>
      </c>
      <c r="N8" s="16">
        <v>0.23</v>
      </c>
    </row>
    <row r="9" spans="1:14" x14ac:dyDescent="0.25">
      <c r="B9" s="15" t="s">
        <v>244</v>
      </c>
      <c r="C9" s="16">
        <v>12.75</v>
      </c>
      <c r="D9" s="16">
        <v>13.74</v>
      </c>
      <c r="E9" s="16">
        <v>12.81</v>
      </c>
      <c r="F9" s="16">
        <v>13.72</v>
      </c>
      <c r="G9" s="16">
        <v>12.81</v>
      </c>
      <c r="H9" s="16">
        <v>13.73</v>
      </c>
      <c r="I9" s="16">
        <v>13.2</v>
      </c>
      <c r="J9" s="16">
        <v>13.45</v>
      </c>
      <c r="K9" s="16">
        <v>13.73</v>
      </c>
      <c r="L9" s="16">
        <v>13.36</v>
      </c>
      <c r="M9" s="16">
        <v>13.61</v>
      </c>
      <c r="N9" s="16">
        <v>12.79</v>
      </c>
    </row>
    <row r="10" spans="1:14" x14ac:dyDescent="0.25">
      <c r="B10" s="15" t="s">
        <v>245</v>
      </c>
      <c r="C10" s="16">
        <v>11.96</v>
      </c>
      <c r="D10" s="16">
        <v>11.69</v>
      </c>
      <c r="E10" s="16">
        <v>11.76</v>
      </c>
      <c r="F10" s="16">
        <v>12.01</v>
      </c>
      <c r="G10" s="16">
        <v>11.96</v>
      </c>
      <c r="H10" s="16">
        <v>11.73</v>
      </c>
      <c r="I10" s="16">
        <v>11.78</v>
      </c>
      <c r="J10" s="16">
        <v>12.05</v>
      </c>
      <c r="K10" s="16">
        <v>12.03</v>
      </c>
      <c r="L10" s="16">
        <v>11.95</v>
      </c>
      <c r="M10" s="16">
        <v>11.98</v>
      </c>
      <c r="N10" s="16">
        <v>11.33</v>
      </c>
    </row>
    <row r="11" spans="1:14" x14ac:dyDescent="0.25">
      <c r="B11" s="15" t="s">
        <v>251</v>
      </c>
      <c r="C11" s="16">
        <v>2.0299999999999998</v>
      </c>
      <c r="D11" s="16">
        <v>2.04</v>
      </c>
      <c r="E11" s="16">
        <v>2</v>
      </c>
      <c r="F11" s="16">
        <v>1.99</v>
      </c>
      <c r="G11" s="16">
        <v>2.0499999999999998</v>
      </c>
      <c r="H11" s="16">
        <v>2.0499999999999998</v>
      </c>
      <c r="I11" s="16">
        <v>1.99</v>
      </c>
      <c r="J11" s="16">
        <v>2.02</v>
      </c>
      <c r="K11" s="16">
        <v>2.14</v>
      </c>
      <c r="L11" s="16">
        <v>2.0099999999999998</v>
      </c>
      <c r="M11" s="16">
        <v>1.99</v>
      </c>
      <c r="N11" s="16">
        <v>1.74</v>
      </c>
    </row>
    <row r="12" spans="1:14" x14ac:dyDescent="0.25">
      <c r="B12" s="15" t="s">
        <v>252</v>
      </c>
      <c r="C12" s="16">
        <v>1.58</v>
      </c>
      <c r="D12" s="16">
        <v>1.4</v>
      </c>
      <c r="E12" s="16">
        <v>1.58</v>
      </c>
      <c r="F12" s="16">
        <v>1.54</v>
      </c>
      <c r="G12" s="16">
        <v>1.53</v>
      </c>
      <c r="H12" s="16">
        <v>1.57</v>
      </c>
      <c r="I12" s="16">
        <v>1.55</v>
      </c>
      <c r="J12" s="16">
        <v>1.53</v>
      </c>
      <c r="K12" s="16">
        <v>1.63</v>
      </c>
      <c r="L12" s="16">
        <v>1.55</v>
      </c>
      <c r="M12" s="16">
        <v>1.55</v>
      </c>
      <c r="N12" s="16">
        <v>1.67</v>
      </c>
    </row>
    <row r="13" spans="1:14" x14ac:dyDescent="0.25">
      <c r="B13" s="46" t="s">
        <v>282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</row>
    <row r="14" spans="1:14" x14ac:dyDescent="0.25">
      <c r="B14" s="15" t="s">
        <v>283</v>
      </c>
      <c r="C14" s="16">
        <v>6.05</v>
      </c>
      <c r="D14" s="16">
        <v>6.09</v>
      </c>
      <c r="E14" s="16">
        <v>6.04</v>
      </c>
      <c r="F14" s="16">
        <v>6.08</v>
      </c>
      <c r="G14" s="16">
        <v>6.06</v>
      </c>
      <c r="H14" s="16">
        <v>6.07</v>
      </c>
      <c r="I14" s="16">
        <v>6.07</v>
      </c>
      <c r="J14" s="16">
        <v>5.95</v>
      </c>
      <c r="K14" s="16">
        <v>6.02</v>
      </c>
      <c r="L14" s="16">
        <v>6.02</v>
      </c>
      <c r="M14" s="16">
        <v>6.05</v>
      </c>
      <c r="N14" s="16">
        <v>6.03</v>
      </c>
    </row>
    <row r="15" spans="1:14" x14ac:dyDescent="0.25">
      <c r="B15" s="15" t="s">
        <v>284</v>
      </c>
      <c r="C15" s="16">
        <v>1.95</v>
      </c>
      <c r="D15" s="16">
        <v>1.91</v>
      </c>
      <c r="E15" s="16">
        <v>1.96</v>
      </c>
      <c r="F15" s="16">
        <v>1.92</v>
      </c>
      <c r="G15" s="16">
        <v>1.94</v>
      </c>
      <c r="H15" s="16">
        <v>1.93</v>
      </c>
      <c r="I15" s="16">
        <v>1.93</v>
      </c>
      <c r="J15" s="16">
        <v>2.0499999999999998</v>
      </c>
      <c r="K15" s="16">
        <v>1.98</v>
      </c>
      <c r="L15" s="16">
        <v>1.98</v>
      </c>
      <c r="M15" s="16">
        <v>1.95</v>
      </c>
      <c r="N15" s="16">
        <v>1.97</v>
      </c>
    </row>
    <row r="16" spans="1:14" x14ac:dyDescent="0.25">
      <c r="B16" s="15" t="s">
        <v>285</v>
      </c>
      <c r="C16" s="16">
        <v>0.41</v>
      </c>
      <c r="D16" s="16">
        <v>0.35</v>
      </c>
      <c r="E16" s="16">
        <v>0.38</v>
      </c>
      <c r="F16" s="16">
        <v>0.36</v>
      </c>
      <c r="G16" s="16">
        <v>0.39</v>
      </c>
      <c r="H16" s="16">
        <v>0.32</v>
      </c>
      <c r="I16" s="16">
        <v>0.33</v>
      </c>
      <c r="J16" s="16">
        <v>0.33</v>
      </c>
      <c r="K16" s="16">
        <v>0.32</v>
      </c>
      <c r="L16" s="16">
        <v>0.33</v>
      </c>
      <c r="M16" s="16">
        <v>0.35</v>
      </c>
      <c r="N16" s="16">
        <v>0.36</v>
      </c>
    </row>
    <row r="17" spans="2:14" x14ac:dyDescent="0.25">
      <c r="B17" s="15" t="s">
        <v>286</v>
      </c>
      <c r="C17" s="16">
        <v>0.26</v>
      </c>
      <c r="D17" s="16">
        <v>0.28000000000000003</v>
      </c>
      <c r="E17" s="16">
        <v>0.28999999999999998</v>
      </c>
      <c r="F17" s="16">
        <v>0.27</v>
      </c>
      <c r="G17" s="16">
        <v>0.28000000000000003</v>
      </c>
      <c r="H17" s="16">
        <v>0.28000000000000003</v>
      </c>
      <c r="I17" s="16">
        <v>0.31</v>
      </c>
      <c r="J17" s="16">
        <v>0.27</v>
      </c>
      <c r="K17" s="16">
        <v>0.27</v>
      </c>
      <c r="L17" s="16">
        <v>0.27</v>
      </c>
      <c r="M17" s="16">
        <v>0.28000000000000003</v>
      </c>
      <c r="N17" s="16">
        <v>0.28000000000000003</v>
      </c>
    </row>
    <row r="18" spans="2:14" x14ac:dyDescent="0.25">
      <c r="B18" s="15" t="s">
        <v>287</v>
      </c>
      <c r="C18" s="16">
        <v>1.64</v>
      </c>
      <c r="D18" s="16">
        <v>1.48</v>
      </c>
      <c r="E18" s="16">
        <v>1.6</v>
      </c>
      <c r="F18" s="16">
        <v>1.5</v>
      </c>
      <c r="G18" s="16">
        <v>1.56</v>
      </c>
      <c r="H18" s="16">
        <v>1.54</v>
      </c>
      <c r="I18" s="16">
        <v>1.56</v>
      </c>
      <c r="J18" s="16">
        <v>1.57</v>
      </c>
      <c r="K18" s="16">
        <v>1.53</v>
      </c>
      <c r="L18" s="16">
        <v>1.59</v>
      </c>
      <c r="M18" s="16">
        <v>1.49</v>
      </c>
      <c r="N18" s="16">
        <v>1.72</v>
      </c>
    </row>
    <row r="19" spans="2:14" x14ac:dyDescent="0.25">
      <c r="B19" s="15" t="s">
        <v>174</v>
      </c>
      <c r="C19" s="16">
        <v>0.03</v>
      </c>
      <c r="D19" s="16">
        <v>0.01</v>
      </c>
      <c r="E19" s="16">
        <v>0.02</v>
      </c>
      <c r="F19" s="16">
        <v>0.01</v>
      </c>
      <c r="G19" s="16">
        <v>0.03</v>
      </c>
      <c r="H19" s="16">
        <v>0.03</v>
      </c>
      <c r="I19" s="16">
        <v>0.02</v>
      </c>
      <c r="J19" s="16">
        <v>0.03</v>
      </c>
      <c r="K19" s="16">
        <v>0.01</v>
      </c>
      <c r="L19" s="16">
        <v>0.02</v>
      </c>
      <c r="M19" s="16">
        <v>0.02</v>
      </c>
      <c r="N19" s="16">
        <v>0.03</v>
      </c>
    </row>
    <row r="20" spans="2:14" x14ac:dyDescent="0.25">
      <c r="B20" s="15" t="s">
        <v>288</v>
      </c>
      <c r="C20" s="16">
        <v>2.82</v>
      </c>
      <c r="D20" s="16">
        <v>3.07</v>
      </c>
      <c r="E20" s="16">
        <v>2.88</v>
      </c>
      <c r="F20" s="16">
        <v>3.04</v>
      </c>
      <c r="G20" s="16">
        <v>2.87</v>
      </c>
      <c r="H20" s="16">
        <v>3.03</v>
      </c>
      <c r="I20" s="16">
        <v>2.95</v>
      </c>
      <c r="J20" s="16">
        <v>3.01</v>
      </c>
      <c r="K20" s="16">
        <v>3.05</v>
      </c>
      <c r="L20" s="16">
        <v>2.99</v>
      </c>
      <c r="M20" s="16">
        <v>3.03</v>
      </c>
      <c r="N20" s="16">
        <v>2.88</v>
      </c>
    </row>
    <row r="21" spans="2:14" x14ac:dyDescent="0.25">
      <c r="B21" s="15" t="s">
        <v>289</v>
      </c>
      <c r="C21" s="16">
        <v>1.9</v>
      </c>
      <c r="D21" s="16">
        <v>1.88</v>
      </c>
      <c r="E21" s="16">
        <v>1.9</v>
      </c>
      <c r="F21" s="16">
        <v>1.91</v>
      </c>
      <c r="G21" s="16">
        <v>1.93</v>
      </c>
      <c r="H21" s="16">
        <v>1.86</v>
      </c>
      <c r="I21" s="16">
        <v>1.89</v>
      </c>
      <c r="J21" s="16">
        <v>1.94</v>
      </c>
      <c r="K21" s="16">
        <v>1.92</v>
      </c>
      <c r="L21" s="16">
        <v>1.93</v>
      </c>
      <c r="M21" s="16">
        <v>1.92</v>
      </c>
      <c r="N21" s="16">
        <v>1.84</v>
      </c>
    </row>
    <row r="22" spans="2:14" x14ac:dyDescent="0.25">
      <c r="B22" s="15" t="s">
        <v>290</v>
      </c>
      <c r="C22" s="16">
        <v>0.57999999999999996</v>
      </c>
      <c r="D22" s="16">
        <v>0.59</v>
      </c>
      <c r="E22" s="16">
        <v>0.57999999999999996</v>
      </c>
      <c r="F22" s="16">
        <v>0.56999999999999995</v>
      </c>
      <c r="G22" s="16">
        <v>0.6</v>
      </c>
      <c r="H22" s="16">
        <v>0.59</v>
      </c>
      <c r="I22" s="16">
        <v>0.57999999999999996</v>
      </c>
      <c r="J22" s="16">
        <v>0.59</v>
      </c>
      <c r="K22" s="16">
        <v>0.62</v>
      </c>
      <c r="L22" s="16">
        <v>0.59</v>
      </c>
      <c r="M22" s="16">
        <v>0.57999999999999996</v>
      </c>
      <c r="N22" s="16">
        <v>0.51</v>
      </c>
    </row>
    <row r="23" spans="2:14" x14ac:dyDescent="0.25">
      <c r="B23" s="15" t="s">
        <v>291</v>
      </c>
      <c r="C23" s="16">
        <v>0.3</v>
      </c>
      <c r="D23" s="16">
        <v>0.27</v>
      </c>
      <c r="E23" s="16">
        <v>0.3</v>
      </c>
      <c r="F23" s="16">
        <v>0.28999999999999998</v>
      </c>
      <c r="G23" s="16">
        <v>0.28999999999999998</v>
      </c>
      <c r="H23" s="16">
        <v>0.3</v>
      </c>
      <c r="I23" s="16">
        <v>0.3</v>
      </c>
      <c r="J23" s="16">
        <v>0.28999999999999998</v>
      </c>
      <c r="K23" s="16">
        <v>0.31</v>
      </c>
      <c r="L23" s="16">
        <v>0.3</v>
      </c>
      <c r="M23" s="16">
        <v>0.3</v>
      </c>
      <c r="N23" s="16">
        <v>0.32</v>
      </c>
    </row>
    <row r="24" spans="2:14" x14ac:dyDescent="0.25">
      <c r="B24" s="39" t="s">
        <v>311</v>
      </c>
      <c r="C24" s="42">
        <v>0.63</v>
      </c>
      <c r="D24" s="42">
        <v>0.67</v>
      </c>
      <c r="E24" s="42">
        <v>0.64</v>
      </c>
      <c r="F24" s="42">
        <v>0.67</v>
      </c>
      <c r="G24" s="42">
        <v>0.65</v>
      </c>
      <c r="H24" s="42">
        <v>0.66</v>
      </c>
      <c r="I24" s="42">
        <v>0.65</v>
      </c>
      <c r="J24" s="42">
        <v>0.66</v>
      </c>
      <c r="K24" s="42">
        <v>0.67</v>
      </c>
      <c r="L24" s="42">
        <v>0.65</v>
      </c>
      <c r="M24" s="42">
        <v>0.67</v>
      </c>
      <c r="N24" s="42">
        <v>0.63</v>
      </c>
    </row>
    <row r="25" spans="2:14" ht="15.75" thickBot="1" x14ac:dyDescent="0.3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2:14" ht="23.25" thickBot="1" x14ac:dyDescent="0.3">
      <c r="B26" s="26" t="s">
        <v>267</v>
      </c>
      <c r="C26" s="27" t="s">
        <v>292</v>
      </c>
      <c r="D26" s="27" t="s">
        <v>293</v>
      </c>
      <c r="E26" s="27" t="s">
        <v>294</v>
      </c>
      <c r="F26" s="27" t="s">
        <v>295</v>
      </c>
      <c r="G26" s="27" t="s">
        <v>296</v>
      </c>
      <c r="H26" s="27" t="s">
        <v>297</v>
      </c>
      <c r="I26" s="27" t="s">
        <v>298</v>
      </c>
      <c r="J26" s="27" t="s">
        <v>299</v>
      </c>
      <c r="K26" s="27" t="s">
        <v>300</v>
      </c>
      <c r="L26" s="6"/>
      <c r="M26" s="6"/>
      <c r="N26" s="6"/>
    </row>
    <row r="27" spans="2:14" x14ac:dyDescent="0.25">
      <c r="B27" s="5"/>
      <c r="C27" s="43" t="s">
        <v>301</v>
      </c>
      <c r="D27" s="43"/>
      <c r="E27" s="43"/>
      <c r="F27" s="43"/>
      <c r="G27" s="43"/>
      <c r="H27" s="43"/>
      <c r="I27" s="43"/>
      <c r="J27" s="43"/>
      <c r="K27" s="44" t="s">
        <v>302</v>
      </c>
      <c r="L27" s="44"/>
      <c r="M27" s="4"/>
      <c r="N27" s="4"/>
    </row>
    <row r="28" spans="2:14" x14ac:dyDescent="0.25">
      <c r="B28" s="15" t="s">
        <v>281</v>
      </c>
      <c r="C28" s="16">
        <v>51.56</v>
      </c>
      <c r="D28" s="16">
        <v>49.72</v>
      </c>
      <c r="E28" s="16">
        <v>51.73</v>
      </c>
      <c r="F28" s="16">
        <v>49.51</v>
      </c>
      <c r="G28" s="16">
        <v>51.96</v>
      </c>
      <c r="H28" s="16">
        <v>51.45</v>
      </c>
      <c r="I28" s="16">
        <v>51.1</v>
      </c>
      <c r="J28" s="16">
        <v>50.74</v>
      </c>
      <c r="K28" s="16">
        <v>51.75</v>
      </c>
      <c r="L28" s="4"/>
      <c r="M28" s="4"/>
      <c r="N28" s="4"/>
    </row>
    <row r="29" spans="2:14" x14ac:dyDescent="0.25">
      <c r="B29" s="15" t="s">
        <v>248</v>
      </c>
      <c r="C29" s="16">
        <v>0.27</v>
      </c>
      <c r="D29" s="16">
        <v>0.48</v>
      </c>
      <c r="E29" s="16">
        <v>0.3</v>
      </c>
      <c r="F29" s="16">
        <v>0.47</v>
      </c>
      <c r="G29" s="16">
        <v>0.37</v>
      </c>
      <c r="H29" s="16">
        <v>0.61</v>
      </c>
      <c r="I29" s="16">
        <v>0.3</v>
      </c>
      <c r="J29" s="16">
        <v>0.31</v>
      </c>
      <c r="K29" s="16">
        <v>0.11</v>
      </c>
      <c r="L29" s="4"/>
      <c r="M29" s="4"/>
      <c r="N29" s="4"/>
    </row>
    <row r="30" spans="2:14" x14ac:dyDescent="0.25">
      <c r="B30" s="15" t="s">
        <v>249</v>
      </c>
      <c r="C30" s="16">
        <v>2.25</v>
      </c>
      <c r="D30" s="16">
        <v>4.58</v>
      </c>
      <c r="E30" s="16">
        <v>2.4</v>
      </c>
      <c r="F30" s="16">
        <v>4.0199999999999996</v>
      </c>
      <c r="G30" s="16">
        <v>2.78</v>
      </c>
      <c r="H30" s="16">
        <v>3.47</v>
      </c>
      <c r="I30" s="16">
        <v>2.71</v>
      </c>
      <c r="J30" s="16">
        <v>2.13</v>
      </c>
      <c r="K30" s="16">
        <v>3.03</v>
      </c>
      <c r="L30" s="4"/>
      <c r="M30" s="4"/>
      <c r="N30" s="4"/>
    </row>
    <row r="31" spans="2:14" x14ac:dyDescent="0.25">
      <c r="B31" s="15" t="s">
        <v>310</v>
      </c>
      <c r="C31" s="16">
        <v>8.7100000000000009</v>
      </c>
      <c r="D31" s="16">
        <v>10.51</v>
      </c>
      <c r="E31" s="16">
        <v>7.21</v>
      </c>
      <c r="F31" s="16">
        <v>9.9</v>
      </c>
      <c r="G31" s="16">
        <v>7.95</v>
      </c>
      <c r="H31" s="16">
        <v>8.57</v>
      </c>
      <c r="I31" s="16">
        <v>8.2799999999999994</v>
      </c>
      <c r="J31" s="16">
        <v>9.5399999999999991</v>
      </c>
      <c r="K31" s="16">
        <v>21.25</v>
      </c>
      <c r="L31" s="4"/>
      <c r="M31" s="4"/>
      <c r="N31" s="4"/>
    </row>
    <row r="32" spans="2:14" x14ac:dyDescent="0.25">
      <c r="B32" s="15" t="s">
        <v>243</v>
      </c>
      <c r="C32" s="16">
        <v>0.28000000000000003</v>
      </c>
      <c r="D32" s="16">
        <v>0.35</v>
      </c>
      <c r="E32" s="16">
        <v>0.2</v>
      </c>
      <c r="F32" s="16">
        <v>0.28999999999999998</v>
      </c>
      <c r="G32" s="16">
        <v>0.23</v>
      </c>
      <c r="H32" s="16">
        <v>0.26</v>
      </c>
      <c r="I32" s="16">
        <v>0.43</v>
      </c>
      <c r="J32" s="16">
        <v>0.54</v>
      </c>
      <c r="K32" s="16">
        <v>0.66</v>
      </c>
      <c r="L32" s="4"/>
      <c r="M32" s="4"/>
      <c r="N32" s="4"/>
    </row>
    <row r="33" spans="2:14" x14ac:dyDescent="0.25">
      <c r="B33" s="15" t="s">
        <v>244</v>
      </c>
      <c r="C33" s="16">
        <v>15.72</v>
      </c>
      <c r="D33" s="16">
        <v>13.93</v>
      </c>
      <c r="E33" s="16">
        <v>16.64</v>
      </c>
      <c r="F33" s="16">
        <v>13.87</v>
      </c>
      <c r="G33" s="16">
        <v>15.19</v>
      </c>
      <c r="H33" s="16">
        <v>15.04</v>
      </c>
      <c r="I33" s="16">
        <v>14.41</v>
      </c>
      <c r="J33" s="16">
        <v>14.3</v>
      </c>
      <c r="K33" s="16">
        <v>23.08</v>
      </c>
      <c r="L33" s="4"/>
      <c r="M33" s="4"/>
      <c r="N33" s="4"/>
    </row>
    <row r="34" spans="2:14" x14ac:dyDescent="0.25">
      <c r="B34" s="15" t="s">
        <v>245</v>
      </c>
      <c r="C34" s="16">
        <v>20.54</v>
      </c>
      <c r="D34" s="16">
        <v>20.09</v>
      </c>
      <c r="E34" s="16">
        <v>20.28</v>
      </c>
      <c r="F34" s="16">
        <v>20.49</v>
      </c>
      <c r="G34" s="16">
        <v>21.19</v>
      </c>
      <c r="H34" s="16">
        <v>20.25</v>
      </c>
      <c r="I34" s="16">
        <v>21.62</v>
      </c>
      <c r="J34" s="16">
        <v>21.04</v>
      </c>
      <c r="K34" s="16">
        <v>1.27</v>
      </c>
      <c r="L34" s="4"/>
      <c r="M34" s="4"/>
      <c r="N34" s="4"/>
    </row>
    <row r="35" spans="2:14" x14ac:dyDescent="0.25">
      <c r="B35" s="15" t="s">
        <v>251</v>
      </c>
      <c r="C35" s="16">
        <v>0.25</v>
      </c>
      <c r="D35" s="16">
        <v>0.41</v>
      </c>
      <c r="E35" s="16">
        <v>0.28999999999999998</v>
      </c>
      <c r="F35" s="16">
        <v>0.28999999999999998</v>
      </c>
      <c r="G35" s="16">
        <v>0.28999999999999998</v>
      </c>
      <c r="H35" s="16">
        <v>0.31</v>
      </c>
      <c r="I35" s="16">
        <v>0.24</v>
      </c>
      <c r="J35" s="16">
        <v>0.33</v>
      </c>
      <c r="K35" s="16">
        <v>0.02</v>
      </c>
      <c r="L35" s="4"/>
      <c r="M35" s="4"/>
      <c r="N35" s="4"/>
    </row>
    <row r="36" spans="2:14" x14ac:dyDescent="0.25">
      <c r="B36" s="15" t="s">
        <v>252</v>
      </c>
      <c r="C36" s="16">
        <v>0.01</v>
      </c>
      <c r="D36" s="16" t="s">
        <v>19</v>
      </c>
      <c r="E36" s="16" t="s">
        <v>19</v>
      </c>
      <c r="F36" s="16" t="s">
        <v>19</v>
      </c>
      <c r="G36" s="16" t="s">
        <v>19</v>
      </c>
      <c r="H36" s="16" t="s">
        <v>19</v>
      </c>
      <c r="I36" s="16" t="s">
        <v>19</v>
      </c>
      <c r="J36" s="16">
        <v>0.01</v>
      </c>
      <c r="K36" s="16" t="s">
        <v>19</v>
      </c>
      <c r="L36" s="4"/>
      <c r="M36" s="4"/>
      <c r="N36" s="4"/>
    </row>
    <row r="37" spans="2:14" x14ac:dyDescent="0.25">
      <c r="B37" s="15" t="s">
        <v>303</v>
      </c>
      <c r="C37" s="16">
        <v>0.11</v>
      </c>
      <c r="D37" s="16" t="s">
        <v>19</v>
      </c>
      <c r="E37" s="16">
        <v>0.23</v>
      </c>
      <c r="F37" s="16" t="s">
        <v>19</v>
      </c>
      <c r="G37" s="16">
        <v>0.05</v>
      </c>
      <c r="H37" s="16">
        <v>0.04</v>
      </c>
      <c r="I37" s="16" t="s">
        <v>19</v>
      </c>
      <c r="J37" s="16" t="s">
        <v>19</v>
      </c>
      <c r="K37" s="16">
        <v>0.06</v>
      </c>
      <c r="L37" s="4"/>
      <c r="M37" s="4"/>
      <c r="N37" s="4"/>
    </row>
    <row r="38" spans="2:14" x14ac:dyDescent="0.25">
      <c r="B38" s="15" t="s">
        <v>304</v>
      </c>
      <c r="C38" s="16">
        <v>99.7</v>
      </c>
      <c r="D38" s="16">
        <v>100.07</v>
      </c>
      <c r="E38" s="16">
        <v>99.28</v>
      </c>
      <c r="F38" s="16">
        <v>98.84</v>
      </c>
      <c r="G38" s="16">
        <v>100.01</v>
      </c>
      <c r="H38" s="16">
        <v>100</v>
      </c>
      <c r="I38" s="16">
        <v>99.09</v>
      </c>
      <c r="J38" s="16">
        <v>98.94</v>
      </c>
      <c r="K38" s="16">
        <v>101.23</v>
      </c>
      <c r="L38" s="4"/>
      <c r="M38" s="4"/>
      <c r="N38" s="4"/>
    </row>
    <row r="39" spans="2:14" x14ac:dyDescent="0.25">
      <c r="B39" s="42" t="s">
        <v>305</v>
      </c>
      <c r="C39" s="42"/>
      <c r="D39" s="42"/>
      <c r="E39" s="42"/>
      <c r="F39" s="42"/>
      <c r="G39" s="42"/>
      <c r="H39" s="42"/>
      <c r="I39" s="42"/>
      <c r="J39" s="42"/>
      <c r="K39" s="42"/>
      <c r="L39" s="4"/>
      <c r="M39" s="4"/>
      <c r="N39" s="4"/>
    </row>
    <row r="40" spans="2:14" x14ac:dyDescent="0.25">
      <c r="B40" s="15" t="s">
        <v>283</v>
      </c>
      <c r="C40" s="16">
        <v>1.91</v>
      </c>
      <c r="D40" s="16">
        <v>1.85</v>
      </c>
      <c r="E40" s="16">
        <v>1.91</v>
      </c>
      <c r="F40" s="16">
        <v>1.86</v>
      </c>
      <c r="G40" s="16">
        <v>1.92</v>
      </c>
      <c r="H40" s="16">
        <v>1.9</v>
      </c>
      <c r="I40" s="16">
        <v>1.91</v>
      </c>
      <c r="J40" s="16">
        <v>1.91</v>
      </c>
      <c r="K40" s="16">
        <v>1.89</v>
      </c>
      <c r="L40" s="4"/>
      <c r="M40" s="4"/>
      <c r="N40" s="4"/>
    </row>
    <row r="41" spans="2:14" x14ac:dyDescent="0.25">
      <c r="B41" s="15" t="s">
        <v>284</v>
      </c>
      <c r="C41" s="16">
        <v>0.09</v>
      </c>
      <c r="D41" s="16">
        <v>0.15</v>
      </c>
      <c r="E41" s="16">
        <v>0.09</v>
      </c>
      <c r="F41" s="16">
        <v>0.14000000000000001</v>
      </c>
      <c r="G41" s="16">
        <v>0.08</v>
      </c>
      <c r="H41" s="16">
        <v>0.1</v>
      </c>
      <c r="I41" s="16">
        <v>0.09</v>
      </c>
      <c r="J41" s="16">
        <v>0.09</v>
      </c>
      <c r="K41" s="16">
        <v>0.11</v>
      </c>
      <c r="L41" s="4"/>
      <c r="M41" s="4"/>
      <c r="N41" s="4"/>
    </row>
    <row r="42" spans="2:14" x14ac:dyDescent="0.25">
      <c r="B42" s="15" t="s">
        <v>285</v>
      </c>
      <c r="C42" s="16">
        <v>0.01</v>
      </c>
      <c r="D42" s="16">
        <v>0.05</v>
      </c>
      <c r="E42" s="16">
        <v>0.02</v>
      </c>
      <c r="F42" s="16">
        <v>0.04</v>
      </c>
      <c r="G42" s="16">
        <v>0.04</v>
      </c>
      <c r="H42" s="16">
        <v>0.05</v>
      </c>
      <c r="I42" s="16">
        <v>0.03</v>
      </c>
      <c r="J42" s="16">
        <v>0</v>
      </c>
      <c r="K42" s="16">
        <v>0.02</v>
      </c>
      <c r="L42" s="4"/>
      <c r="M42" s="4"/>
      <c r="N42" s="4"/>
    </row>
    <row r="43" spans="2:14" x14ac:dyDescent="0.25">
      <c r="B43" s="15" t="s">
        <v>286</v>
      </c>
      <c r="C43" s="16">
        <v>0.01</v>
      </c>
      <c r="D43" s="16">
        <v>0.01</v>
      </c>
      <c r="E43" s="16">
        <v>0.01</v>
      </c>
      <c r="F43" s="16">
        <v>0.01</v>
      </c>
      <c r="G43" s="16">
        <v>0.01</v>
      </c>
      <c r="H43" s="16">
        <v>0.02</v>
      </c>
      <c r="I43" s="16">
        <v>0.01</v>
      </c>
      <c r="J43" s="16">
        <v>0.01</v>
      </c>
      <c r="K43" s="16">
        <v>0</v>
      </c>
      <c r="L43" s="4"/>
      <c r="M43" s="4"/>
      <c r="N43" s="4"/>
    </row>
    <row r="44" spans="2:14" x14ac:dyDescent="0.25">
      <c r="B44" s="15" t="s">
        <v>306</v>
      </c>
      <c r="C44" s="16">
        <v>0.08</v>
      </c>
      <c r="D44" s="16">
        <v>0.11</v>
      </c>
      <c r="E44" s="16">
        <v>7.0000000000000007E-2</v>
      </c>
      <c r="F44" s="16">
        <v>0.09</v>
      </c>
      <c r="G44" s="16">
        <v>0.04</v>
      </c>
      <c r="H44" s="16">
        <v>0.03</v>
      </c>
      <c r="I44" s="16">
        <v>0.06</v>
      </c>
      <c r="J44" s="16">
        <v>0.1</v>
      </c>
      <c r="K44" s="16">
        <v>0.09</v>
      </c>
      <c r="L44" s="4"/>
      <c r="M44" s="4"/>
      <c r="N44" s="4"/>
    </row>
    <row r="45" spans="2:14" x14ac:dyDescent="0.25">
      <c r="B45" s="15" t="s">
        <v>287</v>
      </c>
      <c r="C45" s="16">
        <v>0.19</v>
      </c>
      <c r="D45" s="16">
        <v>0.22</v>
      </c>
      <c r="E45" s="16">
        <v>0.15</v>
      </c>
      <c r="F45" s="16">
        <v>0.22</v>
      </c>
      <c r="G45" s="16">
        <v>0.21</v>
      </c>
      <c r="H45" s="16">
        <v>0.24</v>
      </c>
      <c r="I45" s="16">
        <v>0.2</v>
      </c>
      <c r="J45" s="16">
        <v>0.2</v>
      </c>
      <c r="K45" s="16">
        <v>0.56000000000000005</v>
      </c>
      <c r="L45" s="4"/>
      <c r="M45" s="4"/>
      <c r="N45" s="4"/>
    </row>
    <row r="46" spans="2:14" x14ac:dyDescent="0.25">
      <c r="B46" s="15" t="s">
        <v>174</v>
      </c>
      <c r="C46" s="16">
        <v>0.01</v>
      </c>
      <c r="D46" s="16">
        <v>0.01</v>
      </c>
      <c r="E46" s="16">
        <v>0.01</v>
      </c>
      <c r="F46" s="16">
        <v>0.01</v>
      </c>
      <c r="G46" s="16">
        <v>0.01</v>
      </c>
      <c r="H46" s="16">
        <v>0.01</v>
      </c>
      <c r="I46" s="16">
        <v>0.01</v>
      </c>
      <c r="J46" s="16">
        <v>0.02</v>
      </c>
      <c r="K46" s="16">
        <v>0.02</v>
      </c>
      <c r="L46" s="4"/>
      <c r="M46" s="4"/>
      <c r="N46" s="4"/>
    </row>
    <row r="47" spans="2:14" x14ac:dyDescent="0.25">
      <c r="B47" s="15" t="s">
        <v>288</v>
      </c>
      <c r="C47" s="16">
        <v>0.87</v>
      </c>
      <c r="D47" s="16">
        <v>0.77</v>
      </c>
      <c r="E47" s="16">
        <v>0.92</v>
      </c>
      <c r="F47" s="16">
        <v>0.78</v>
      </c>
      <c r="G47" s="16">
        <v>0.84</v>
      </c>
      <c r="H47" s="16">
        <v>0.83</v>
      </c>
      <c r="I47" s="16">
        <v>0.8</v>
      </c>
      <c r="J47" s="16">
        <v>0.8</v>
      </c>
      <c r="K47" s="16">
        <v>1.26</v>
      </c>
      <c r="L47" s="4"/>
      <c r="M47" s="4"/>
      <c r="N47" s="4"/>
    </row>
    <row r="48" spans="2:14" x14ac:dyDescent="0.25">
      <c r="B48" s="15" t="s">
        <v>289</v>
      </c>
      <c r="C48" s="16">
        <v>0.82</v>
      </c>
      <c r="D48" s="16">
        <v>0.8</v>
      </c>
      <c r="E48" s="16">
        <v>0.8</v>
      </c>
      <c r="F48" s="16">
        <v>0.83</v>
      </c>
      <c r="G48" s="16">
        <v>0.84</v>
      </c>
      <c r="H48" s="16">
        <v>0.8</v>
      </c>
      <c r="I48" s="16">
        <v>0.87</v>
      </c>
      <c r="J48" s="16">
        <v>0.85</v>
      </c>
      <c r="K48" s="16">
        <v>0.05</v>
      </c>
      <c r="L48" s="4"/>
      <c r="M48" s="4"/>
      <c r="N48" s="4"/>
    </row>
    <row r="49" spans="2:14" x14ac:dyDescent="0.25">
      <c r="B49" s="15" t="s">
        <v>290</v>
      </c>
      <c r="C49" s="16">
        <v>0.02</v>
      </c>
      <c r="D49" s="16">
        <v>0.03</v>
      </c>
      <c r="E49" s="16">
        <v>0.02</v>
      </c>
      <c r="F49" s="16">
        <v>0.02</v>
      </c>
      <c r="G49" s="16">
        <v>0.02</v>
      </c>
      <c r="H49" s="16">
        <v>0.02</v>
      </c>
      <c r="I49" s="16">
        <v>0.02</v>
      </c>
      <c r="J49" s="16">
        <v>0.02</v>
      </c>
      <c r="K49" s="16">
        <v>0</v>
      </c>
      <c r="L49" s="4"/>
      <c r="M49" s="4"/>
      <c r="N49" s="4"/>
    </row>
    <row r="50" spans="2:14" x14ac:dyDescent="0.25">
      <c r="B50" s="5" t="s">
        <v>307</v>
      </c>
      <c r="C50" s="4">
        <v>41.74</v>
      </c>
      <c r="D50" s="4">
        <v>42.14</v>
      </c>
      <c r="E50" s="4">
        <v>41.33</v>
      </c>
      <c r="F50" s="4">
        <v>43.12</v>
      </c>
      <c r="G50" s="4">
        <v>43.66</v>
      </c>
      <c r="H50" s="4">
        <v>42.3</v>
      </c>
      <c r="I50" s="4">
        <v>44.92</v>
      </c>
      <c r="J50" s="4">
        <v>43.48</v>
      </c>
      <c r="K50" s="4">
        <v>2.54</v>
      </c>
      <c r="L50" s="4"/>
      <c r="M50" s="4"/>
      <c r="N50" s="4"/>
    </row>
    <row r="51" spans="2:14" x14ac:dyDescent="0.25">
      <c r="B51" s="5" t="s">
        <v>308</v>
      </c>
      <c r="C51" s="4">
        <v>44.45</v>
      </c>
      <c r="D51" s="4">
        <v>40.659999999999997</v>
      </c>
      <c r="E51" s="4">
        <v>47.2</v>
      </c>
      <c r="F51" s="4">
        <v>40.619999999999997</v>
      </c>
      <c r="G51" s="4">
        <v>43.55</v>
      </c>
      <c r="H51" s="4">
        <v>43.72</v>
      </c>
      <c r="I51" s="4">
        <v>41.66</v>
      </c>
      <c r="J51" s="4">
        <v>41.13</v>
      </c>
      <c r="K51" s="4">
        <v>64.27</v>
      </c>
      <c r="L51" s="4"/>
      <c r="M51" s="4"/>
      <c r="N51" s="4"/>
    </row>
    <row r="52" spans="2:14" x14ac:dyDescent="0.25">
      <c r="B52" s="5" t="s">
        <v>309</v>
      </c>
      <c r="C52" s="4">
        <v>13.81</v>
      </c>
      <c r="D52" s="4">
        <v>17.21</v>
      </c>
      <c r="E52" s="4">
        <v>11.47</v>
      </c>
      <c r="F52" s="4">
        <v>16.260000000000002</v>
      </c>
      <c r="G52" s="4">
        <v>12.79</v>
      </c>
      <c r="H52" s="4">
        <v>13.97</v>
      </c>
      <c r="I52" s="4">
        <v>13.43</v>
      </c>
      <c r="J52" s="4">
        <v>15.39</v>
      </c>
      <c r="K52" s="4">
        <v>33.19</v>
      </c>
      <c r="L52" s="4"/>
      <c r="M52" s="4"/>
      <c r="N52" s="4"/>
    </row>
    <row r="53" spans="2:14" x14ac:dyDescent="0.25">
      <c r="B53" s="41" t="s">
        <v>311</v>
      </c>
      <c r="C53" s="37">
        <v>0.76</v>
      </c>
      <c r="D53" s="37">
        <v>0.7</v>
      </c>
      <c r="E53" s="37">
        <v>0.8</v>
      </c>
      <c r="F53" s="37">
        <v>0.71</v>
      </c>
      <c r="G53" s="37">
        <v>0.77</v>
      </c>
      <c r="H53" s="37">
        <v>0.76</v>
      </c>
      <c r="I53" s="37">
        <v>0.76</v>
      </c>
      <c r="J53" s="37">
        <v>0.73</v>
      </c>
      <c r="K53" s="37">
        <v>0.66</v>
      </c>
      <c r="L53" s="37"/>
      <c r="M53" s="37"/>
      <c r="N53" s="37"/>
    </row>
    <row r="54" spans="2:14" ht="15.75" thickBot="1" x14ac:dyDescent="0.3"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</sheetData>
  <mergeCells count="31">
    <mergeCell ref="C3:N3"/>
    <mergeCell ref="B13:N13"/>
    <mergeCell ref="C24:C25"/>
    <mergeCell ref="D24:D25"/>
    <mergeCell ref="E24:E25"/>
    <mergeCell ref="F24:F25"/>
    <mergeCell ref="G24:G25"/>
    <mergeCell ref="H24:H25"/>
    <mergeCell ref="I24:I25"/>
    <mergeCell ref="J24:J25"/>
    <mergeCell ref="L24:L25"/>
    <mergeCell ref="M24:M25"/>
    <mergeCell ref="N24:N25"/>
    <mergeCell ref="C27:J27"/>
    <mergeCell ref="K27:L27"/>
    <mergeCell ref="L53:L54"/>
    <mergeCell ref="M53:M54"/>
    <mergeCell ref="N53:N54"/>
    <mergeCell ref="B24:B25"/>
    <mergeCell ref="B53:B54"/>
    <mergeCell ref="B39:K39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K24:K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A7E38A-8BCE-4DD4-9625-42F988775231}"/>
</file>

<file path=customXml/itemProps2.xml><?xml version="1.0" encoding="utf-8"?>
<ds:datastoreItem xmlns:ds="http://schemas.openxmlformats.org/officeDocument/2006/customXml" ds:itemID="{4D08D86E-94C9-4B11-A6BA-3D3A2BFBEB59}"/>
</file>

<file path=customXml/itemProps3.xml><?xml version="1.0" encoding="utf-8"?>
<ds:datastoreItem xmlns:ds="http://schemas.openxmlformats.org/officeDocument/2006/customXml" ds:itemID="{5A7DFF0D-EEB9-4407-A15D-08AD613538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 of suppl. mat. 1</vt:lpstr>
      <vt:lpstr>Bulk rock composition</vt:lpstr>
      <vt:lpstr>Sulfide composition EPMA-EDS</vt:lpstr>
      <vt:lpstr>Sulfide composition LAICPMS</vt:lpstr>
      <vt:lpstr>Host min. composition EPMA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Alice Bouley</cp:lastModifiedBy>
  <dcterms:created xsi:type="dcterms:W3CDTF">2021-05-04T15:59:15Z</dcterms:created>
  <dcterms:modified xsi:type="dcterms:W3CDTF">2021-06-28T20:33:18Z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